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上傳審核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G139" i="1" l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39" i="1" s="1"/>
</calcChain>
</file>

<file path=xl/sharedStrings.xml><?xml version="1.0" encoding="utf-8"?>
<sst xmlns="http://schemas.openxmlformats.org/spreadsheetml/2006/main" count="1086" uniqueCount="439">
  <si>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</si>
  <si>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</si>
  <si>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</si>
  <si>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</si>
  <si>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</si>
  <si>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</si>
  <si>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</si>
  <si>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</si>
  <si>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</si>
  <si>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</si>
  <si>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</si>
  <si>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</si>
  <si>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</si>
  <si>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</si>
  <si>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Who Was Ida B. Wells?</t>
  </si>
  <si>
    <t>Sarah Fabiny</t>
  </si>
  <si>
    <t>Penguin</t>
  </si>
  <si>
    <t>美國</t>
    <phoneticPr fontId="15" type="noConversion"/>
  </si>
  <si>
    <t>9780593093351</t>
    <phoneticPr fontId="15" type="noConversion"/>
  </si>
  <si>
    <t>否</t>
    <phoneticPr fontId="15" type="noConversion"/>
  </si>
  <si>
    <t>Who Was Kobe Bryant?</t>
  </si>
  <si>
    <t>Penguin Workshop</t>
  </si>
  <si>
    <t>9780593225707</t>
    <phoneticPr fontId="15" type="noConversion"/>
  </si>
  <si>
    <t>Who Was Duke Ellington?</t>
  </si>
  <si>
    <t>Payne, M. D.</t>
  </si>
  <si>
    <t>9780399539626</t>
    <phoneticPr fontId="15" type="noConversion"/>
  </si>
  <si>
    <t>Who Was Confucius?</t>
  </si>
  <si>
    <t>Michael Burgan</t>
  </si>
  <si>
    <t>9781524788735</t>
    <phoneticPr fontId="15" type="noConversion"/>
  </si>
  <si>
    <t>Who Was Catherine the Great?</t>
  </si>
  <si>
    <t>Pollack, Pam</t>
  </si>
  <si>
    <t>9780399544309</t>
    <phoneticPr fontId="15" type="noConversion"/>
  </si>
  <si>
    <t>Who Was Levi Strauss?</t>
  </si>
  <si>
    <t>Labrecque, Ellen</t>
  </si>
  <si>
    <t>Grosset ＆ Dunlap</t>
  </si>
  <si>
    <t>9780448488561</t>
    <phoneticPr fontId="15" type="noConversion"/>
  </si>
  <si>
    <t>Who Was Ernest Hemingway?</t>
  </si>
  <si>
    <t>Jim Gigliotti</t>
  </si>
  <si>
    <t>9780399544132</t>
    <phoneticPr fontId="15" type="noConversion"/>
  </si>
  <si>
    <t>Who Was Charles Schulz</t>
  </si>
  <si>
    <t>Joan Holub</t>
  </si>
  <si>
    <t>9780451532541</t>
    <phoneticPr fontId="15" type="noConversion"/>
  </si>
  <si>
    <t>Who Was E. B. White</t>
  </si>
  <si>
    <t>Gail Herman</t>
  </si>
  <si>
    <t>9780593386729</t>
    <phoneticPr fontId="15" type="noConversion"/>
  </si>
  <si>
    <t>Who Was Georgia O’Keeffe</t>
  </si>
  <si>
    <t>9780448483061</t>
    <phoneticPr fontId="15" type="noConversion"/>
  </si>
  <si>
    <t>What Was the Gold Rush</t>
  </si>
  <si>
    <t>9780448462899</t>
    <phoneticPr fontId="15" type="noConversion"/>
  </si>
  <si>
    <t>What Was the March on Washington</t>
  </si>
  <si>
    <t>Kathleen Krull</t>
  </si>
  <si>
    <t>9780448462875</t>
    <phoneticPr fontId="15" type="noConversion"/>
  </si>
  <si>
    <t>What Was the Battle of Gettysburg?</t>
  </si>
  <si>
    <t>Jim O'Connor</t>
  </si>
  <si>
    <t>9780448462868</t>
    <phoneticPr fontId="15" type="noConversion"/>
  </si>
  <si>
    <t>What Was the Boston Tea Party?</t>
  </si>
  <si>
    <t>9780448462882</t>
    <phoneticPr fontId="15" type="noConversion"/>
  </si>
  <si>
    <t>What Was Pearl Harbor</t>
  </si>
  <si>
    <t>Patricia Brennan</t>
  </si>
  <si>
    <t>9780448464626</t>
    <phoneticPr fontId="15" type="noConversion"/>
  </si>
  <si>
    <t>What Was the First Thanksgiving</t>
  </si>
  <si>
    <t>9780448464633</t>
    <phoneticPr fontId="15" type="noConversion"/>
  </si>
  <si>
    <t>What Was the Alamo</t>
  </si>
  <si>
    <t>Meg Belviso</t>
  </si>
  <si>
    <t>9780448467108</t>
    <phoneticPr fontId="15" type="noConversion"/>
  </si>
  <si>
    <t>What Was the Underground Railroad</t>
  </si>
  <si>
    <t>Yona Zeldis McDonough</t>
  </si>
  <si>
    <t>978044467122</t>
    <phoneticPr fontId="15" type="noConversion"/>
  </si>
  <si>
    <t>What Was Ellis Island</t>
  </si>
  <si>
    <t>Patricia Brennan Demuth</t>
  </si>
  <si>
    <t>9780448479156</t>
    <phoneticPr fontId="15" type="noConversion"/>
  </si>
  <si>
    <t>What Was Pompeii?</t>
  </si>
  <si>
    <t>9780448479071</t>
    <phoneticPr fontId="15" type="noConversion"/>
  </si>
  <si>
    <t>What Is the Statue of Liberty</t>
  </si>
  <si>
    <t>9780448479170</t>
    <phoneticPr fontId="15" type="noConversion"/>
  </si>
  <si>
    <t>What Is the Panama Canal?</t>
  </si>
  <si>
    <t>Janet Pascal</t>
  </si>
  <si>
    <t>9780448478999</t>
    <phoneticPr fontId="15" type="noConversion"/>
  </si>
  <si>
    <t>What Was the Lewis and Clark Expedition</t>
  </si>
  <si>
    <t>Judith George</t>
  </si>
  <si>
    <t>9780448479019</t>
    <phoneticPr fontId="15" type="noConversion"/>
  </si>
  <si>
    <t>What Was the Hindenburg</t>
  </si>
  <si>
    <t>9780448481197</t>
    <phoneticPr fontId="15" type="noConversion"/>
  </si>
  <si>
    <t>What Was D-Day</t>
  </si>
  <si>
    <t>9780448484075</t>
    <phoneticPr fontId="15" type="noConversion"/>
  </si>
  <si>
    <t>What Is the World Series</t>
  </si>
  <si>
    <t>9780448484068</t>
    <phoneticPr fontId="15" type="noConversion"/>
  </si>
  <si>
    <t>What Was Hurricane Katrina</t>
  </si>
  <si>
    <t>Robin Koontz</t>
  </si>
  <si>
    <t>9780448486628</t>
    <phoneticPr fontId="15" type="noConversion"/>
  </si>
  <si>
    <t>What Is the Super Bowl</t>
  </si>
  <si>
    <t>Anastasio Dina</t>
  </si>
  <si>
    <t>9780448486956</t>
    <phoneticPr fontId="15" type="noConversion"/>
  </si>
  <si>
    <t>What Was the Great Depression</t>
  </si>
  <si>
    <t>Janet B. Pascal</t>
  </si>
  <si>
    <t>9780448484273</t>
    <phoneticPr fontId="15" type="noConversion"/>
  </si>
  <si>
    <t>What Was Woodstock</t>
  </si>
  <si>
    <t>9780448486963</t>
    <phoneticPr fontId="15" type="noConversion"/>
  </si>
  <si>
    <t>What Is the Declaration of Independence</t>
  </si>
  <si>
    <t>Michael C. Harris</t>
  </si>
  <si>
    <t>9780448486925</t>
    <phoneticPr fontId="15" type="noConversion"/>
  </si>
  <si>
    <t>What Are the Summer Olympics</t>
  </si>
  <si>
    <t>9780448488349</t>
    <phoneticPr fontId="15" type="noConversion"/>
  </si>
  <si>
    <t>What Were the Twin Towers</t>
  </si>
  <si>
    <t>9780448487854</t>
    <phoneticPr fontId="15" type="noConversion"/>
  </si>
  <si>
    <t>What Was the San Francisco Earthquake</t>
  </si>
  <si>
    <t>Dorothy Hoobler</t>
  </si>
  <si>
    <t>9780399541599</t>
    <phoneticPr fontId="15" type="noConversion"/>
  </si>
  <si>
    <t>What Was the Great Chicago Fire</t>
  </si>
  <si>
    <t>Pascal, Janet</t>
  </si>
  <si>
    <t>9780399541582</t>
    <phoneticPr fontId="15" type="noConversion"/>
  </si>
  <si>
    <t>What Was the Age of the Dinosaurs</t>
  </si>
  <si>
    <t>Megan Stine</t>
  </si>
  <si>
    <t>9780451532640</t>
    <phoneticPr fontId="15" type="noConversion"/>
  </si>
  <si>
    <t>What Was the Holocaust</t>
  </si>
  <si>
    <t>9780451533906</t>
    <phoneticPr fontId="15" type="noConversion"/>
  </si>
  <si>
    <t>What Is Rock and Roll</t>
  </si>
  <si>
    <t>9780451533814</t>
    <phoneticPr fontId="15" type="noConversion"/>
  </si>
  <si>
    <t>What Was the Ice Age</t>
  </si>
  <si>
    <t>Nico Medina</t>
  </si>
  <si>
    <t>9780399543890</t>
    <phoneticPr fontId="15" type="noConversion"/>
  </si>
  <si>
    <t>What Are the Ten Commandments</t>
  </si>
  <si>
    <t>Yona Z. McDonough</t>
  </si>
  <si>
    <t>9780515157239</t>
    <phoneticPr fontId="15" type="noConversion"/>
  </si>
  <si>
    <t>What Was the Titanic</t>
  </si>
  <si>
    <t>Stephanie Sabol</t>
  </si>
  <si>
    <t>9780515157260</t>
    <phoneticPr fontId="15" type="noConversion"/>
  </si>
  <si>
    <t>What Is the World Cup</t>
  </si>
  <si>
    <t>Bonnie Bader</t>
  </si>
  <si>
    <t>9780515158212</t>
    <phoneticPr fontId="15" type="noConversion"/>
  </si>
  <si>
    <t>What Is the Constitution</t>
  </si>
  <si>
    <t>9781524786090</t>
    <phoneticPr fontId="15" type="noConversion"/>
  </si>
  <si>
    <t>What Is Climate Change</t>
  </si>
  <si>
    <t>9781524786151</t>
    <phoneticPr fontId="15" type="noConversion"/>
  </si>
  <si>
    <t>What Were the Roaring Twenties</t>
  </si>
  <si>
    <t>Michele Mortlock</t>
  </si>
  <si>
    <t>9781524786380</t>
    <phoneticPr fontId="15" type="noConversion"/>
  </si>
  <si>
    <t>What Is the Women's Rights Movement</t>
  </si>
  <si>
    <t>Deborah Hopkinson</t>
  </si>
  <si>
    <t>9781524786298</t>
    <phoneticPr fontId="15" type="noConversion"/>
  </si>
  <si>
    <t>What Is the Stanley Cup</t>
  </si>
  <si>
    <t>9781524786472</t>
    <phoneticPr fontId="15" type="noConversion"/>
  </si>
  <si>
    <t>What Was Stonewall</t>
  </si>
  <si>
    <t>9781524786007</t>
    <phoneticPr fontId="15" type="noConversion"/>
  </si>
  <si>
    <t>What Is the Story of Scooby-Doo</t>
  </si>
  <si>
    <t>M. D. Payne</t>
  </si>
  <si>
    <t>9781524788247</t>
    <phoneticPr fontId="15" type="noConversion"/>
  </si>
  <si>
    <t>What Is NASA</t>
  </si>
  <si>
    <t>9781524786038</t>
    <phoneticPr fontId="15" type="noConversion"/>
  </si>
  <si>
    <t>Seven Blind Mice</t>
  </si>
  <si>
    <t>Ed Young</t>
  </si>
  <si>
    <t>Putnam Publishing</t>
  </si>
  <si>
    <t>9780698118959</t>
    <phoneticPr fontId="15" type="noConversion"/>
  </si>
  <si>
    <t>The Very Hungry Bear (Book + CD)</t>
  </si>
  <si>
    <t>Nick Bland</t>
  </si>
  <si>
    <t>Scholastic Book Services, Inc.</t>
  </si>
  <si>
    <t>9789810777005</t>
    <phoneticPr fontId="15" type="noConversion"/>
  </si>
  <si>
    <t>是</t>
    <phoneticPr fontId="15" type="noConversion"/>
  </si>
  <si>
    <t>The Very Noisy Bear (Book+CD)</t>
  </si>
  <si>
    <t>Scholastic</t>
  </si>
  <si>
    <t>9789811101250</t>
    <phoneticPr fontId="15" type="noConversion"/>
  </si>
  <si>
    <t>The Very Brave Bear (Book + CD)</t>
  </si>
  <si>
    <t>9555717700091</t>
    <phoneticPr fontId="15" type="noConversion"/>
  </si>
  <si>
    <t>Monkey Puzzle</t>
  </si>
  <si>
    <t>Julia Donaldson</t>
  </si>
  <si>
    <t>Macmillan UK</t>
  </si>
  <si>
    <t>9781509812493</t>
    <phoneticPr fontId="15" type="noConversion"/>
  </si>
  <si>
    <t>狼王羅伯：「動物文學之父」西頓不朽經典【完整收錄1898年初版手繪插圖90張】</t>
  </si>
  <si>
    <t>厄尼斯特‧湯普森‧西頓</t>
  </si>
  <si>
    <t>小樹文化</t>
    <phoneticPr fontId="1" type="noConversion"/>
  </si>
  <si>
    <t>台灣</t>
  </si>
  <si>
    <t>9789570487411</t>
    <phoneticPr fontId="1" type="noConversion"/>
  </si>
  <si>
    <t>晨讀10分鐘：你的獨特我看見（附閱讀素養題本）</t>
    <phoneticPr fontId="1" type="noConversion"/>
  </si>
  <si>
    <t xml:space="preserve"> 呂政達, 黃春明, 尉天聰, 向鴻全</t>
    <phoneticPr fontId="1" type="noConversion"/>
  </si>
  <si>
    <t>親子天下</t>
    <phoneticPr fontId="1" type="noConversion"/>
  </si>
  <si>
    <t>4717211028599</t>
    <phoneticPr fontId="1" type="noConversion"/>
  </si>
  <si>
    <t>厭世國文教室：古文青生涯檔案</t>
    <phoneticPr fontId="1" type="noConversion"/>
  </si>
  <si>
    <t>厭世國文老師</t>
    <phoneticPr fontId="1" type="noConversion"/>
  </si>
  <si>
    <t>究竟</t>
    <phoneticPr fontId="1" type="noConversion"/>
  </si>
  <si>
    <t>9789861373058</t>
  </si>
  <si>
    <t>臺灣 沒說你不知道：生活在這塊土地的你可以拿來說嘴的七十則冷知識</t>
    <phoneticPr fontId="1" type="noConversion"/>
  </si>
  <si>
    <t xml:space="preserve"> 每日一冷</t>
    <phoneticPr fontId="1" type="noConversion"/>
  </si>
  <si>
    <t>尖端</t>
    <phoneticPr fontId="1" type="noConversion"/>
  </si>
  <si>
    <t>9789571065519</t>
    <phoneticPr fontId="1" type="noConversion"/>
  </si>
  <si>
    <t>逃∕我們的寶島，他們的牢</t>
    <phoneticPr fontId="1" type="noConversion"/>
  </si>
  <si>
    <t xml:space="preserve"> 逃跑外勞, 四方報 </t>
    <phoneticPr fontId="1" type="noConversion"/>
  </si>
  <si>
    <t>時報出版</t>
    <phoneticPr fontId="1" type="noConversion"/>
  </si>
  <si>
    <t>9789571355559</t>
    <phoneticPr fontId="1" type="noConversion"/>
  </si>
  <si>
    <t>國家地理科學盒子：成為太空觀測員</t>
  </si>
  <si>
    <t>胡佳伶</t>
  </si>
  <si>
    <t>大石國際文化</t>
  </si>
  <si>
    <t>4718009461048</t>
    <phoneticPr fontId="15" type="noConversion"/>
  </si>
  <si>
    <t>陳淑玲十二思路翻轉作文3：反一反</t>
  </si>
  <si>
    <t>陳淑玲</t>
    <phoneticPr fontId="1" type="noConversion"/>
  </si>
  <si>
    <t>五南</t>
    <phoneticPr fontId="1" type="noConversion"/>
  </si>
  <si>
    <t>9786263435049</t>
  </si>
  <si>
    <t>魯蛇俱樂部</t>
    <phoneticPr fontId="1" type="noConversion"/>
  </si>
  <si>
    <t xml:space="preserve"> 安德魯‧克萊門斯</t>
    <phoneticPr fontId="1" type="noConversion"/>
  </si>
  <si>
    <t>遠流</t>
    <phoneticPr fontId="1" type="noConversion"/>
  </si>
  <si>
    <t>9789573281733</t>
    <phoneticPr fontId="1" type="noConversion"/>
  </si>
  <si>
    <t>臺諺55走跳江湖：臺灣俗諺教會我的處世眉</t>
    <phoneticPr fontId="1" type="noConversion"/>
  </si>
  <si>
    <t xml:space="preserve"> 周博</t>
    <phoneticPr fontId="1" type="noConversion"/>
  </si>
  <si>
    <t>9789573289920</t>
    <phoneticPr fontId="1" type="noConversion"/>
  </si>
  <si>
    <t>中小學生經濟生活觀察日記：時間和金錢有限，學習做最好的選擇</t>
    <phoneticPr fontId="1" type="noConversion"/>
  </si>
  <si>
    <t xml:space="preserve"> 黃春興</t>
    <phoneticPr fontId="1" type="noConversion"/>
  </si>
  <si>
    <t>國語日報</t>
    <phoneticPr fontId="1" type="noConversion"/>
  </si>
  <si>
    <t>9789577518590</t>
    <phoneticPr fontId="1" type="noConversion"/>
  </si>
  <si>
    <t>數學大騷動</t>
  </si>
  <si>
    <t>柯拉.李, 吉利安.奧瑞立</t>
  </si>
  <si>
    <t>究竟</t>
  </si>
  <si>
    <t>9789861370989</t>
  </si>
  <si>
    <t>Arduino專題製作與應用：語音互動篇</t>
  </si>
  <si>
    <t>陳明熒</t>
  </si>
  <si>
    <t>博碩</t>
  </si>
  <si>
    <t>讀霸會考閱讀策略（下）：題組閱讀測驗</t>
  </si>
  <si>
    <t>陳嘉英</t>
    <phoneticPr fontId="1" type="noConversion"/>
  </si>
  <si>
    <t>螢火蟲</t>
    <phoneticPr fontId="1" type="noConversion"/>
  </si>
  <si>
    <t>9789864524259</t>
  </si>
  <si>
    <t>早知道就待在家【歲月的印記典藏版】</t>
    <phoneticPr fontId="1" type="noConversion"/>
  </si>
  <si>
    <t>謝哲青</t>
    <phoneticPr fontId="1" type="noConversion"/>
  </si>
  <si>
    <t>皇冠</t>
    <phoneticPr fontId="1" type="noConversion"/>
  </si>
  <si>
    <t>9789573337522</t>
  </si>
  <si>
    <t>巷弄裡的台灣味：22道庶民美食與它們的故事</t>
    <phoneticPr fontId="1" type="noConversion"/>
  </si>
  <si>
    <t xml:space="preserve"> 范僑芯（佐餐文字）</t>
    <phoneticPr fontId="1" type="noConversion"/>
  </si>
  <si>
    <t>9789571385334</t>
    <phoneticPr fontId="1" type="noConversion"/>
  </si>
  <si>
    <t>給中學生的口語表達術：一輩子都要擁有的口語表達力，現在開始學習！（新版）</t>
  </si>
  <si>
    <t> 游嘉惠</t>
  </si>
  <si>
    <t>9786263052567</t>
  </si>
  <si>
    <t>上一堂人生國文課：希望老師有教我的事，關於際遇、抉擇、傷痛，以及無論順逆都能優雅起身</t>
  </si>
  <si>
    <t>羊咩老師</t>
  </si>
  <si>
    <t>9789573294016</t>
  </si>
  <si>
    <t>全民台語認證語詞分級寶典(加強版)</t>
    <phoneticPr fontId="15" type="noConversion"/>
  </si>
  <si>
    <t> 國立成功大學台灣語文測驗中心</t>
  </si>
  <si>
    <t>亞細亞國際傳播社</t>
  </si>
  <si>
    <t>9786269572816</t>
  </si>
  <si>
    <t>神奇酷數學 來玩幾何推理</t>
  </si>
  <si>
    <t>查坦 波斯基</t>
  </si>
  <si>
    <t>遠見天下</t>
  </si>
  <si>
    <t>9789863202097</t>
  </si>
  <si>
    <t>數學大圖鑑：伽利略科學大圖鑑1</t>
  </si>
  <si>
    <t>日本Newton Press</t>
  </si>
  <si>
    <t>人人出版</t>
  </si>
  <si>
    <t>9789864612352</t>
  </si>
  <si>
    <t>原來數學這麼漂亮</t>
  </si>
  <si>
    <t>安娜.維特曼</t>
  </si>
  <si>
    <t>9789864790579</t>
  </si>
  <si>
    <t>用故事的方式學數學</t>
  </si>
  <si>
    <t>中田壽幸</t>
  </si>
  <si>
    <t>采實文化</t>
  </si>
  <si>
    <t>9789869393393</t>
  </si>
  <si>
    <t>用故事的方式學幾何</t>
  </si>
  <si>
    <t>9789869408110</t>
  </si>
  <si>
    <t>那些死亡教我如何活： 一位清掃死亡現場者20年的生死思索 （暢銷新裝版）</t>
    <phoneticPr fontId="1" type="noConversion"/>
  </si>
  <si>
    <t> 特掃隊長</t>
  </si>
  <si>
    <t>時報</t>
    <phoneticPr fontId="1" type="noConversion"/>
  </si>
  <si>
    <t>9786263531031</t>
  </si>
  <si>
    <t>小說課之王：折磨讀者的祕密：華語首席故事教練許榮哲代表作，精確剖析小說創作之謎</t>
  </si>
  <si>
    <t>許榮哲</t>
    <phoneticPr fontId="1" type="noConversion"/>
  </si>
  <si>
    <t>天下文化</t>
    <phoneticPr fontId="1" type="noConversion"/>
  </si>
  <si>
    <t>9789864799305</t>
  </si>
  <si>
    <t>一路上，有我陪你</t>
  </si>
  <si>
    <t>9789571356037</t>
  </si>
  <si>
    <t>這一刻，我們緊緊相依：地球人老爸與星星少年的成長日記</t>
  </si>
  <si>
    <t>蔡昭偉, 李翠卿, 蔡傑</t>
  </si>
  <si>
    <t>9789571374031</t>
  </si>
  <si>
    <t>胖古人的古人好朋友</t>
  </si>
  <si>
    <t> J.ho</t>
  </si>
  <si>
    <t>9789577518866</t>
  </si>
  <si>
    <t>絕美日本：我最想讓你知道的事</t>
  </si>
  <si>
    <t>謝哲青李艾霖</t>
  </si>
  <si>
    <t>天下文化</t>
  </si>
  <si>
    <t>9789863207085</t>
  </si>
  <si>
    <t>《郭婞淳：舉重若輕的婞念》</t>
    <phoneticPr fontId="1" type="noConversion"/>
  </si>
  <si>
    <t>郭婞淳,葉士弘</t>
    <phoneticPr fontId="1" type="noConversion"/>
  </si>
  <si>
    <t>9789865255640</t>
  </si>
  <si>
    <t>【媽，別鬧了！戲劇原著小說】我媽的異國婚姻</t>
  </si>
  <si>
    <t>陳名珉</t>
  </si>
  <si>
    <t>圓神</t>
    <phoneticPr fontId="1" type="noConversion"/>
  </si>
  <si>
    <t>9789861336565</t>
  </si>
  <si>
    <t>拜託了！數學先生</t>
  </si>
  <si>
    <t>向井湘吾</t>
  </si>
  <si>
    <t>麥田</t>
  </si>
  <si>
    <t>9789863441069</t>
  </si>
  <si>
    <t>臺灣歷史地圖（增訂版）</t>
    <phoneticPr fontId="1" type="noConversion"/>
  </si>
  <si>
    <t xml:space="preserve"> 黃清琦, 黃驗, 黃裕元</t>
    <phoneticPr fontId="1" type="noConversion"/>
  </si>
  <si>
    <t>9789860552744</t>
    <phoneticPr fontId="1" type="noConversion"/>
  </si>
  <si>
    <t>製作福爾摩沙：追尋西洋古書中臺灣的身影</t>
    <phoneticPr fontId="1" type="noConversion"/>
  </si>
  <si>
    <t xml:space="preserve">鄭維中 </t>
    <phoneticPr fontId="1" type="noConversion"/>
  </si>
  <si>
    <t>如果</t>
    <phoneticPr fontId="1" type="noConversion"/>
  </si>
  <si>
    <t>9789868241626</t>
    <phoneticPr fontId="1" type="noConversion"/>
  </si>
  <si>
    <t>【岩波新書．中國的歷史】套書附典藏書盒</t>
    <phoneticPr fontId="1" type="noConversion"/>
  </si>
  <si>
    <t>渡邊信一郎</t>
    <phoneticPr fontId="1" type="noConversion"/>
  </si>
  <si>
    <t>聯經</t>
    <phoneticPr fontId="1" type="noConversion"/>
  </si>
  <si>
    <t>9789570860542</t>
    <phoneticPr fontId="1" type="noConversion"/>
  </si>
  <si>
    <t>是時候，放手讓你飛</t>
  </si>
  <si>
    <t>蔡昭偉, 李翠卿, 蔡傑</t>
    <phoneticPr fontId="15" type="noConversion"/>
  </si>
  <si>
    <t>時報</t>
  </si>
  <si>
    <t>9786263357303</t>
  </si>
  <si>
    <t>費波納契的兔子：50個改變歷史的數學大觀念</t>
  </si>
  <si>
    <t>亞當．哈特－戴維斯</t>
  </si>
  <si>
    <t>9789869956376</t>
  </si>
  <si>
    <t>亞洲插畫年鑑2018</t>
  </si>
  <si>
    <t>布克文化 </t>
  </si>
  <si>
    <t>本本國際有限公司 </t>
  </si>
  <si>
    <t>9789869551663</t>
    <phoneticPr fontId="15" type="noConversion"/>
  </si>
  <si>
    <t xml:space="preserve">仙人掌女孩2 </t>
    <phoneticPr fontId="1" type="noConversion"/>
  </si>
  <si>
    <t>楊佳蓉</t>
    <phoneticPr fontId="15" type="noConversion"/>
  </si>
  <si>
    <t>台灣</t>
    <phoneticPr fontId="1" type="noConversion"/>
  </si>
  <si>
    <t>我們為什麼要讀書？為什麼要工作</t>
    <phoneticPr fontId="1" type="noConversion"/>
  </si>
  <si>
    <t xml:space="preserve">池上彰 </t>
    <phoneticPr fontId="1" type="noConversion"/>
  </si>
  <si>
    <t>采實文化</t>
    <phoneticPr fontId="1" type="noConversion"/>
  </si>
  <si>
    <t>野外求生101：叢林、荒野生存必備技藝</t>
    <phoneticPr fontId="1" type="noConversion"/>
  </si>
  <si>
    <t xml:space="preserve">戴夫．坎特伯里 </t>
    <phoneticPr fontId="1" type="noConversion"/>
  </si>
  <si>
    <t xml:space="preserve">楓書坊 </t>
    <phoneticPr fontId="1" type="noConversion"/>
  </si>
  <si>
    <t xml:space="preserve"> 2022：當代最強畫師豪華作品集</t>
  </si>
  <si>
    <t>陳家恩</t>
  </si>
  <si>
    <t>旗標 </t>
  </si>
  <si>
    <t>9789863127253</t>
    <phoneticPr fontId="15" type="noConversion"/>
  </si>
  <si>
    <t>日本當代最強插畫 2018：150 位當代最強畫師豪華作品集</t>
  </si>
  <si>
    <t>平泉康兒</t>
  </si>
  <si>
    <t>9789863125273</t>
    <phoneticPr fontId="15" type="noConversion"/>
  </si>
  <si>
    <t>我的第一本登山露營書</t>
    <phoneticPr fontId="1" type="noConversion"/>
  </si>
  <si>
    <t>徐瑞羚</t>
    <phoneticPr fontId="1" type="noConversion"/>
  </si>
  <si>
    <t>蘋果屋</t>
  </si>
  <si>
    <t>用Python學物聯網</t>
    <phoneticPr fontId="15" type="noConversion"/>
  </si>
  <si>
    <t>旗標,</t>
  </si>
  <si>
    <t>文科生也可以輕鬆學習網路爬蟲：Python + Web Scraper</t>
  </si>
  <si>
    <t>碁峰資訊</t>
  </si>
  <si>
    <t>9789865029067</t>
    <phoneticPr fontId="15" type="noConversion"/>
  </si>
  <si>
    <t>【完全指南 地球編年史全系列】（八冊）</t>
  </si>
  <si>
    <t xml:space="preserve"> 撒迦利亞．西琴</t>
    <phoneticPr fontId="15" type="noConversion"/>
  </si>
  <si>
    <t>新星球</t>
    <phoneticPr fontId="15" type="noConversion"/>
  </si>
  <si>
    <t>9789860620214</t>
    <phoneticPr fontId="15" type="noConversion"/>
  </si>
  <si>
    <t>文科生也學得會的網路爬蟲：Excel VBA + Web Scraper</t>
  </si>
  <si>
    <t>傀儡花</t>
  </si>
  <si>
    <t> 陳耀昌 </t>
  </si>
  <si>
    <t>印刻 </t>
  </si>
  <si>
    <t>9789863870777</t>
    <phoneticPr fontId="15" type="noConversion"/>
  </si>
  <si>
    <t>好想吃一口</t>
    <phoneticPr fontId="1" type="noConversion"/>
  </si>
  <si>
    <t>閻柯彤</t>
  </si>
  <si>
    <t>小天下</t>
    <phoneticPr fontId="1" type="noConversion"/>
  </si>
  <si>
    <t>Python 從網路爬蟲到生活應用超實務：人工智慧世代必備的資料擷取術</t>
  </si>
  <si>
    <t>9789864345397</t>
    <phoneticPr fontId="15" type="noConversion"/>
  </si>
  <si>
    <t>場外人生：運動員送給迷惘的我們20種力量</t>
    <phoneticPr fontId="1" type="noConversion"/>
  </si>
  <si>
    <t>曾荃鈺</t>
    <phoneticPr fontId="1" type="noConversion"/>
  </si>
  <si>
    <t>健行文化出版事業有限公司</t>
    <phoneticPr fontId="1" type="noConversion"/>
  </si>
  <si>
    <t>9786269502677</t>
    <phoneticPr fontId="1" type="noConversion"/>
  </si>
  <si>
    <t>孔子真面目：2500年來的謊言</t>
  </si>
  <si>
    <t>黃文聰</t>
    <phoneticPr fontId="15" type="noConversion"/>
  </si>
  <si>
    <t>時報出版</t>
    <phoneticPr fontId="15" type="noConversion"/>
  </si>
  <si>
    <t>9789571392486</t>
    <phoneticPr fontId="15" type="noConversion"/>
  </si>
  <si>
    <t>物聯網實戰(ESP32篇)：使用樹莓派/NodeMCU-32S/Python/MicroPython/Node-RED打造安全監控系統</t>
  </si>
  <si>
    <t xml:space="preserve"> 林聖泉</t>
  </si>
  <si>
    <t>9789864348947</t>
    <phoneticPr fontId="15" type="noConversion"/>
  </si>
  <si>
    <t>Python 大數據專案 X 工程 X 產品 資料工程師的升級攻略</t>
  </si>
  <si>
    <t xml:space="preserve"> 林子軒</t>
  </si>
  <si>
    <t>深智數位</t>
  </si>
  <si>
    <t>9789860776522</t>
    <phoneticPr fontId="15" type="noConversion"/>
  </si>
  <si>
    <t>OpenCV影像創意邁向AI視覺王者歸來（全彩印刷）</t>
  </si>
  <si>
    <t xml:space="preserve"> 洪錦魁</t>
  </si>
  <si>
    <t>9789860776782</t>
    <phoneticPr fontId="15" type="noConversion"/>
  </si>
  <si>
    <t>不能只有我看到！臺灣史上的小人物大有事</t>
    <phoneticPr fontId="15" type="noConversion"/>
  </si>
  <si>
    <t xml:space="preserve"> 故事StoryStudio</t>
    <phoneticPr fontId="15" type="noConversion"/>
  </si>
  <si>
    <t>圓神</t>
  </si>
  <si>
    <t>9789861337685</t>
  </si>
  <si>
    <t>科學實驗王第二部套書【第一輯】（第1～4冊）</t>
  </si>
  <si>
    <t xml:space="preserve"> Story a. </t>
    <phoneticPr fontId="15" type="noConversion"/>
  </si>
  <si>
    <t>三采</t>
    <phoneticPr fontId="15" type="noConversion"/>
  </si>
  <si>
    <t>4710415388513</t>
    <phoneticPr fontId="15" type="noConversion"/>
  </si>
  <si>
    <t>使用 Python 搜刮網路資料的 12堂實習課</t>
  </si>
  <si>
    <t>博碩文化</t>
  </si>
  <si>
    <t>9789864345212</t>
    <phoneticPr fontId="15" type="noConversion"/>
  </si>
  <si>
    <t>人工智慧應用在我家 - 使用KNERON AI Dongle(耐能AI加速棒) - 附MOSME行動學習一點通：診斷．評量．影音．擴增．加值</t>
  </si>
  <si>
    <t>劉峻誠 陳宇春</t>
  </si>
  <si>
    <t>台科大</t>
  </si>
  <si>
    <t>9789865233419</t>
    <phoneticPr fontId="15" type="noConversion"/>
  </si>
  <si>
    <t xml:space="preserve"> 用Python蓋出物聯網智慧屋</t>
  </si>
  <si>
    <t>施威銘研究室</t>
  </si>
  <si>
    <t>9789863126539</t>
    <phoneticPr fontId="15" type="noConversion"/>
  </si>
  <si>
    <t xml:space="preserve">超簡單Python/MicroPython物聯網應用 :堆積木寫程式輕鬆學習軟硬體整合 </t>
  </si>
  <si>
    <t>陳會安</t>
  </si>
  <si>
    <t>9789864347858</t>
    <phoneticPr fontId="15" type="noConversion"/>
  </si>
  <si>
    <t>初學Jetson Nano不說No! :Cavedu教你一次懂</t>
  </si>
  <si>
    <t xml:space="preserve"> 曾吉弘 , 郭俊廷</t>
  </si>
  <si>
    <t xml:space="preserve"> 翰尼斯企業出版</t>
  </si>
  <si>
    <t>9789869329989</t>
    <phoneticPr fontId="15" type="noConversion"/>
  </si>
  <si>
    <t>超簡單AIoT物聯網與網站架設必學神器：Node-RED視覺化開發工具</t>
  </si>
  <si>
    <t>9789864348787</t>
    <phoneticPr fontId="15" type="noConversion"/>
  </si>
  <si>
    <t>實戰物聯網|運用ESP32製作厲害又有趣的專題</t>
  </si>
  <si>
    <t>曾吉弘</t>
  </si>
  <si>
    <t>基峰</t>
  </si>
  <si>
    <t>9789865029111</t>
    <phoneticPr fontId="15" type="noConversion"/>
  </si>
  <si>
    <t>TQC＋創意App程式設計認證指南解題秘笈 App Inventor 2（第二版）</t>
  </si>
  <si>
    <t>9789865023416</t>
    <phoneticPr fontId="15" type="noConversion"/>
  </si>
  <si>
    <t>超圖解 ESP32 深度實作</t>
  </si>
  <si>
    <t xml:space="preserve"> 趙英傑</t>
  </si>
  <si>
    <t>9789863126607</t>
    <phoneticPr fontId="15" type="noConversion"/>
  </si>
  <si>
    <t>運動1分鐘＝45分鐘，HIIT訓練全書</t>
    <phoneticPr fontId="1" type="noConversion"/>
  </si>
  <si>
    <t>川田浩志</t>
    <phoneticPr fontId="1" type="noConversion"/>
  </si>
  <si>
    <t>如果出版社</t>
    <phoneticPr fontId="1" type="noConversion"/>
  </si>
  <si>
    <t>9789578567641</t>
    <phoneticPr fontId="15" type="noConversion"/>
  </si>
  <si>
    <t>世界最快有效的伸展運動3.0</t>
    <phoneticPr fontId="1" type="noConversion"/>
  </si>
  <si>
    <t> 村山巧</t>
    <phoneticPr fontId="1" type="noConversion"/>
  </si>
  <si>
    <t>9789578567481</t>
    <phoneticPr fontId="15" type="noConversion"/>
  </si>
  <si>
    <t>許願地球儀（國際暢銷獲獎小說｜生命教育讀本）</t>
    <phoneticPr fontId="1" type="noConversion"/>
  </si>
  <si>
    <t xml:space="preserve"> 克莉絲汀娜．奧森</t>
    <phoneticPr fontId="1" type="noConversion"/>
  </si>
  <si>
    <t>聯經出版公司</t>
    <phoneticPr fontId="1" type="noConversion"/>
  </si>
  <si>
    <t>9789570856750</t>
    <phoneticPr fontId="1" type="noConversion"/>
  </si>
  <si>
    <t>超輕量登山野營技巧</t>
  </si>
  <si>
    <t>林政翰</t>
  </si>
  <si>
    <t xml:space="preserve">紅樹林 </t>
  </si>
  <si>
    <t>9789867885944</t>
    <phoneticPr fontId="15" type="noConversion"/>
  </si>
  <si>
    <t>因為尋找，所以看見：一個人的朝聖之路</t>
  </si>
  <si>
    <t>9789571372396</t>
  </si>
  <si>
    <t>穿越撒哈拉：流浪，走向風沙未竟之地</t>
  </si>
  <si>
    <t>9789573334989</t>
  </si>
  <si>
    <t>亞洲插畫年鑑2017</t>
  </si>
  <si>
    <t>9789869379281</t>
    <phoneticPr fontId="15" type="noConversion"/>
  </si>
  <si>
    <t>亞洲插畫年鑑2016</t>
  </si>
  <si>
    <t>9789865728786</t>
    <phoneticPr fontId="15" type="noConversion"/>
  </si>
  <si>
    <t>亞洲插畫年鑑：集色•出神入畫</t>
  </si>
  <si>
    <t xml:space="preserve"> 本本國際有限公司 </t>
  </si>
  <si>
    <t>9789579699570</t>
    <phoneticPr fontId="15" type="noConversion"/>
  </si>
  <si>
    <t>Python與物聯網程式開發終極實戰寶典</t>
  </si>
  <si>
    <t>9786263240643</t>
    <phoneticPr fontId="15" type="noConversion"/>
  </si>
  <si>
    <t>Python最強入門邁向頂尖高手之路：王者歸來(第二版)全彩版</t>
  </si>
  <si>
    <t>9789865501532</t>
    <phoneticPr fontId="15" type="noConversion"/>
  </si>
  <si>
    <t>演算法：最強彩色圖鑑 + Python程式實作 王者歸來(第二版)</t>
  </si>
  <si>
    <t>9789865501754</t>
    <phoneticPr fontId="15" type="noConversion"/>
  </si>
  <si>
    <t>美軍野外生存手冊</t>
    <phoneticPr fontId="1" type="noConversion"/>
  </si>
  <si>
    <t>王比利</t>
    <phoneticPr fontId="1" type="noConversion"/>
  </si>
  <si>
    <t>臉譜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</si>
  <si>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新營</t>
    </r>
    <r>
      <rPr>
        <sz val="18"/>
        <color indexed="8"/>
        <rFont val="標楷體"/>
        <family val="4"/>
        <charset val="136"/>
      </rPr>
      <t xml:space="preserve">區南新國中圖書館圖書採購書單                   </t>
    </r>
    <phoneticPr fontId="1" type="noConversion"/>
  </si>
  <si>
    <t>校名：    台南市南新國中
填表人：                            教務主任：                     校長：
連絡電話：06-6591923     網路電話：</t>
    <phoneticPr fontId="1" type="noConversion"/>
  </si>
  <si>
    <r>
      <t>蔡昭偉(蔡傑爸)</t>
    </r>
    <r>
      <rPr>
        <sz val="12"/>
        <rFont val="標楷體"/>
        <family val="4"/>
        <charset val="136"/>
      </rPr>
      <t>, </t>
    </r>
    <r>
      <rPr>
        <u/>
        <sz val="12"/>
        <rFont val="標楷體"/>
        <family val="4"/>
        <charset val="136"/>
      </rPr>
      <t>李翠卿</t>
    </r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</si>
  <si>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</si>
  <si>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學校班級最高學生數( 30 )人</t>
    <phoneticPr fontId="1" type="noConversion"/>
  </si>
  <si>
    <t>9789864349531</t>
    <phoneticPr fontId="1" type="noConversion"/>
  </si>
  <si>
    <t>9789863125921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</si>
</sst>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 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8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49" fontId="9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4" applyFont="1" applyFill="1" applyBorder="1" applyAlignment="1">
      <alignment horizontal="left" vertical="center" wrapText="1"/>
    </xf>
    <xf numFmtId="0" fontId="17" fillId="2" borderId="1" xfId="4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7" fillId="2" borderId="0" xfId="0" applyFont="1" applyFill="1" applyAlignment="1"/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一般 3" xfId="4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6%9D%91%E5%B1%B1%E5%B7%A7/adv_author/1/" TargetMode="External"/><Relationship Id="rId2" Type="http://schemas.openxmlformats.org/officeDocument/2006/relationships/hyperlink" Target="https://search.books.com.tw/search/query/key/%E5%B7%9D%E7%94%B0%E6%B5%A9%E5%BF%97/adv_author/1/" TargetMode="External"/><Relationship Id="rId1" Type="http://schemas.openxmlformats.org/officeDocument/2006/relationships/hyperlink" Target="https://www.books.com.tw/web/sys_puballb/books/?pubid=asi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asi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"/>
  <sheetViews>
    <sheetView tabSelected="1" topLeftCell="A100" zoomScale="90" zoomScaleNormal="90" zoomScaleSheetLayoutView="100" zoomScalePageLayoutView="40" workbookViewId="0">
      <selection activeCell="F103" sqref="F103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29" t="s">
        <v>432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24.6">
      <c r="A2" s="32" t="s">
        <v>436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>
      <c r="A4" s="9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1" t="s">
        <v>18</v>
      </c>
      <c r="G4" s="10">
        <v>1</v>
      </c>
      <c r="H4" s="10">
        <v>210</v>
      </c>
      <c r="I4" s="12">
        <f t="shared" ref="I4:I67" si="0">G4*H4</f>
        <v>210</v>
      </c>
      <c r="J4" s="9" t="s">
        <v>19</v>
      </c>
      <c r="K4" s="9" t="s">
        <v>19</v>
      </c>
      <c r="L4" s="9" t="s">
        <v>19</v>
      </c>
      <c r="M4" s="7"/>
    </row>
    <row r="5" spans="1:13" ht="32.4">
      <c r="A5" s="9">
        <v>2</v>
      </c>
      <c r="B5" s="10" t="s">
        <v>20</v>
      </c>
      <c r="C5" s="10" t="s">
        <v>21</v>
      </c>
      <c r="D5" s="10" t="s">
        <v>21</v>
      </c>
      <c r="E5" s="10" t="s">
        <v>17</v>
      </c>
      <c r="F5" s="11" t="s">
        <v>22</v>
      </c>
      <c r="G5" s="10">
        <v>1</v>
      </c>
      <c r="H5" s="10">
        <v>210</v>
      </c>
      <c r="I5" s="12">
        <f t="shared" si="0"/>
        <v>210</v>
      </c>
      <c r="J5" s="9" t="s">
        <v>19</v>
      </c>
      <c r="K5" s="9" t="s">
        <v>19</v>
      </c>
      <c r="L5" s="9" t="s">
        <v>19</v>
      </c>
      <c r="M5" s="7"/>
    </row>
    <row r="6" spans="1:13">
      <c r="A6" s="9">
        <v>3</v>
      </c>
      <c r="B6" s="10" t="s">
        <v>23</v>
      </c>
      <c r="C6" s="10" t="s">
        <v>24</v>
      </c>
      <c r="D6" s="10" t="s">
        <v>16</v>
      </c>
      <c r="E6" s="10" t="s">
        <v>17</v>
      </c>
      <c r="F6" s="11" t="s">
        <v>25</v>
      </c>
      <c r="G6" s="10">
        <v>1</v>
      </c>
      <c r="H6" s="10">
        <v>210</v>
      </c>
      <c r="I6" s="12">
        <f t="shared" si="0"/>
        <v>210</v>
      </c>
      <c r="J6" s="9" t="s">
        <v>19</v>
      </c>
      <c r="K6" s="9" t="s">
        <v>19</v>
      </c>
      <c r="L6" s="9" t="s">
        <v>19</v>
      </c>
      <c r="M6" s="7"/>
    </row>
    <row r="7" spans="1:13">
      <c r="A7" s="9">
        <v>4</v>
      </c>
      <c r="B7" s="10" t="s">
        <v>26</v>
      </c>
      <c r="C7" s="13" t="s">
        <v>27</v>
      </c>
      <c r="D7" s="13" t="s">
        <v>16</v>
      </c>
      <c r="E7" s="10" t="s">
        <v>17</v>
      </c>
      <c r="F7" s="11" t="s">
        <v>28</v>
      </c>
      <c r="G7" s="10">
        <v>1</v>
      </c>
      <c r="H7" s="10">
        <v>210</v>
      </c>
      <c r="I7" s="12">
        <f t="shared" si="0"/>
        <v>210</v>
      </c>
      <c r="J7" s="9" t="s">
        <v>19</v>
      </c>
      <c r="K7" s="9" t="s">
        <v>19</v>
      </c>
      <c r="L7" s="9" t="s">
        <v>19</v>
      </c>
      <c r="M7" s="7"/>
    </row>
    <row r="8" spans="1:13" ht="32.4">
      <c r="A8" s="9">
        <v>5</v>
      </c>
      <c r="B8" s="10" t="s">
        <v>29</v>
      </c>
      <c r="C8" s="10" t="s">
        <v>30</v>
      </c>
      <c r="D8" s="10" t="s">
        <v>16</v>
      </c>
      <c r="E8" s="10" t="s">
        <v>17</v>
      </c>
      <c r="F8" s="11" t="s">
        <v>31</v>
      </c>
      <c r="G8" s="10">
        <v>1</v>
      </c>
      <c r="H8" s="10">
        <v>210</v>
      </c>
      <c r="I8" s="12">
        <f t="shared" si="0"/>
        <v>210</v>
      </c>
      <c r="J8" s="9" t="s">
        <v>19</v>
      </c>
      <c r="K8" s="9" t="s">
        <v>19</v>
      </c>
      <c r="L8" s="9" t="s">
        <v>19</v>
      </c>
      <c r="M8" s="7"/>
    </row>
    <row r="9" spans="1:13" ht="32.4">
      <c r="A9" s="9">
        <v>6</v>
      </c>
      <c r="B9" s="10" t="s">
        <v>32</v>
      </c>
      <c r="C9" s="13" t="s">
        <v>33</v>
      </c>
      <c r="D9" s="13" t="s">
        <v>34</v>
      </c>
      <c r="E9" s="10" t="s">
        <v>17</v>
      </c>
      <c r="F9" s="11" t="s">
        <v>35</v>
      </c>
      <c r="G9" s="10">
        <v>1</v>
      </c>
      <c r="H9" s="10">
        <v>210</v>
      </c>
      <c r="I9" s="12">
        <f t="shared" si="0"/>
        <v>210</v>
      </c>
      <c r="J9" s="9" t="s">
        <v>19</v>
      </c>
      <c r="K9" s="9" t="s">
        <v>19</v>
      </c>
      <c r="L9" s="9" t="s">
        <v>19</v>
      </c>
      <c r="M9" s="7"/>
    </row>
    <row r="10" spans="1:13" ht="32.4">
      <c r="A10" s="9">
        <v>7</v>
      </c>
      <c r="B10" s="10" t="s">
        <v>36</v>
      </c>
      <c r="C10" s="13" t="s">
        <v>37</v>
      </c>
      <c r="D10" s="13" t="s">
        <v>21</v>
      </c>
      <c r="E10" s="10" t="s">
        <v>17</v>
      </c>
      <c r="F10" s="11" t="s">
        <v>38</v>
      </c>
      <c r="G10" s="10">
        <v>1</v>
      </c>
      <c r="H10" s="10">
        <v>210</v>
      </c>
      <c r="I10" s="12">
        <f t="shared" si="0"/>
        <v>210</v>
      </c>
      <c r="J10" s="9" t="s">
        <v>19</v>
      </c>
      <c r="K10" s="9" t="s">
        <v>19</v>
      </c>
      <c r="L10" s="9" t="s">
        <v>19</v>
      </c>
      <c r="M10" s="7"/>
    </row>
    <row r="11" spans="1:13">
      <c r="A11" s="9">
        <v>8</v>
      </c>
      <c r="B11" s="10" t="s">
        <v>39</v>
      </c>
      <c r="C11" s="13" t="s">
        <v>40</v>
      </c>
      <c r="D11" s="13" t="s">
        <v>16</v>
      </c>
      <c r="E11" s="10" t="s">
        <v>17</v>
      </c>
      <c r="F11" s="11" t="s">
        <v>41</v>
      </c>
      <c r="G11" s="10">
        <v>1</v>
      </c>
      <c r="H11" s="10">
        <v>210</v>
      </c>
      <c r="I11" s="12">
        <f t="shared" si="0"/>
        <v>210</v>
      </c>
      <c r="J11" s="9" t="s">
        <v>19</v>
      </c>
      <c r="K11" s="9" t="s">
        <v>19</v>
      </c>
      <c r="L11" s="9" t="s">
        <v>19</v>
      </c>
      <c r="M11" s="6"/>
    </row>
    <row r="12" spans="1:13">
      <c r="A12" s="9">
        <v>9</v>
      </c>
      <c r="B12" s="10" t="s">
        <v>42</v>
      </c>
      <c r="C12" s="10" t="s">
        <v>43</v>
      </c>
      <c r="D12" s="13" t="s">
        <v>16</v>
      </c>
      <c r="E12" s="10" t="s">
        <v>17</v>
      </c>
      <c r="F12" s="11" t="s">
        <v>44</v>
      </c>
      <c r="G12" s="10">
        <v>1</v>
      </c>
      <c r="H12" s="10">
        <v>210</v>
      </c>
      <c r="I12" s="12">
        <f t="shared" si="0"/>
        <v>210</v>
      </c>
      <c r="J12" s="9" t="s">
        <v>19</v>
      </c>
      <c r="K12" s="9" t="s">
        <v>19</v>
      </c>
      <c r="L12" s="9" t="s">
        <v>19</v>
      </c>
      <c r="M12" s="6"/>
    </row>
    <row r="13" spans="1:13" ht="32.4">
      <c r="A13" s="9">
        <v>10</v>
      </c>
      <c r="B13" s="10" t="s">
        <v>45</v>
      </c>
      <c r="C13" s="13" t="s">
        <v>15</v>
      </c>
      <c r="D13" s="10" t="s">
        <v>16</v>
      </c>
      <c r="E13" s="10" t="s">
        <v>17</v>
      </c>
      <c r="F13" s="11" t="s">
        <v>46</v>
      </c>
      <c r="G13" s="10">
        <v>1</v>
      </c>
      <c r="H13" s="10">
        <v>210</v>
      </c>
      <c r="I13" s="12">
        <f t="shared" si="0"/>
        <v>210</v>
      </c>
      <c r="J13" s="9" t="s">
        <v>19</v>
      </c>
      <c r="K13" s="9" t="s">
        <v>19</v>
      </c>
      <c r="L13" s="9" t="s">
        <v>19</v>
      </c>
      <c r="M13" s="6"/>
    </row>
    <row r="14" spans="1:13">
      <c r="A14" s="9">
        <v>11</v>
      </c>
      <c r="B14" s="10" t="s">
        <v>47</v>
      </c>
      <c r="C14" s="13" t="s">
        <v>40</v>
      </c>
      <c r="D14" s="10" t="s">
        <v>34</v>
      </c>
      <c r="E14" s="10" t="s">
        <v>17</v>
      </c>
      <c r="F14" s="11" t="s">
        <v>48</v>
      </c>
      <c r="G14" s="10">
        <v>1</v>
      </c>
      <c r="H14" s="10">
        <v>210</v>
      </c>
      <c r="I14" s="12">
        <f t="shared" si="0"/>
        <v>210</v>
      </c>
      <c r="J14" s="9" t="s">
        <v>19</v>
      </c>
      <c r="K14" s="9" t="s">
        <v>19</v>
      </c>
      <c r="L14" s="9" t="s">
        <v>19</v>
      </c>
      <c r="M14" s="6"/>
    </row>
    <row r="15" spans="1:13" ht="32.4">
      <c r="A15" s="9">
        <v>12</v>
      </c>
      <c r="B15" s="10" t="s">
        <v>49</v>
      </c>
      <c r="C15" s="13" t="s">
        <v>50</v>
      </c>
      <c r="D15" s="13" t="s">
        <v>34</v>
      </c>
      <c r="E15" s="10" t="s">
        <v>17</v>
      </c>
      <c r="F15" s="11" t="s">
        <v>51</v>
      </c>
      <c r="G15" s="10">
        <v>1</v>
      </c>
      <c r="H15" s="10">
        <v>210</v>
      </c>
      <c r="I15" s="12">
        <f t="shared" si="0"/>
        <v>210</v>
      </c>
      <c r="J15" s="9" t="s">
        <v>19</v>
      </c>
      <c r="K15" s="9" t="s">
        <v>19</v>
      </c>
      <c r="L15" s="9" t="s">
        <v>19</v>
      </c>
      <c r="M15" s="6"/>
    </row>
    <row r="16" spans="1:13" ht="32.4">
      <c r="A16" s="9">
        <v>13</v>
      </c>
      <c r="B16" s="10" t="s">
        <v>52</v>
      </c>
      <c r="C16" s="10" t="s">
        <v>53</v>
      </c>
      <c r="D16" s="10" t="s">
        <v>34</v>
      </c>
      <c r="E16" s="10" t="s">
        <v>17</v>
      </c>
      <c r="F16" s="11" t="s">
        <v>54</v>
      </c>
      <c r="G16" s="10">
        <v>1</v>
      </c>
      <c r="H16" s="10">
        <v>210</v>
      </c>
      <c r="I16" s="12">
        <f t="shared" si="0"/>
        <v>210</v>
      </c>
      <c r="J16" s="9" t="s">
        <v>19</v>
      </c>
      <c r="K16" s="9" t="s">
        <v>19</v>
      </c>
      <c r="L16" s="9" t="s">
        <v>19</v>
      </c>
      <c r="M16" s="6"/>
    </row>
    <row r="17" spans="1:13" ht="32.4">
      <c r="A17" s="9">
        <v>14</v>
      </c>
      <c r="B17" s="10" t="s">
        <v>55</v>
      </c>
      <c r="C17" s="10" t="s">
        <v>50</v>
      </c>
      <c r="D17" s="10" t="s">
        <v>34</v>
      </c>
      <c r="E17" s="10" t="s">
        <v>17</v>
      </c>
      <c r="F17" s="11" t="s">
        <v>56</v>
      </c>
      <c r="G17" s="10">
        <v>1</v>
      </c>
      <c r="H17" s="10">
        <v>210</v>
      </c>
      <c r="I17" s="12">
        <f t="shared" si="0"/>
        <v>210</v>
      </c>
      <c r="J17" s="9" t="s">
        <v>19</v>
      </c>
      <c r="K17" s="9" t="s">
        <v>19</v>
      </c>
      <c r="L17" s="9" t="s">
        <v>19</v>
      </c>
      <c r="M17" s="6"/>
    </row>
    <row r="18" spans="1:13" ht="32.4">
      <c r="A18" s="9">
        <v>15</v>
      </c>
      <c r="B18" s="10" t="s">
        <v>57</v>
      </c>
      <c r="C18" s="10" t="s">
        <v>58</v>
      </c>
      <c r="D18" s="10" t="s">
        <v>34</v>
      </c>
      <c r="E18" s="10" t="s">
        <v>17</v>
      </c>
      <c r="F18" s="11" t="s">
        <v>59</v>
      </c>
      <c r="G18" s="10">
        <v>1</v>
      </c>
      <c r="H18" s="10">
        <v>210</v>
      </c>
      <c r="I18" s="12">
        <f t="shared" si="0"/>
        <v>210</v>
      </c>
      <c r="J18" s="9" t="s">
        <v>19</v>
      </c>
      <c r="K18" s="9" t="s">
        <v>19</v>
      </c>
      <c r="L18" s="9" t="s">
        <v>19</v>
      </c>
      <c r="M18" s="6"/>
    </row>
    <row r="19" spans="1:13" ht="32.4">
      <c r="A19" s="9">
        <v>16</v>
      </c>
      <c r="B19" s="10" t="s">
        <v>60</v>
      </c>
      <c r="C19" s="10" t="s">
        <v>40</v>
      </c>
      <c r="D19" s="10" t="s">
        <v>34</v>
      </c>
      <c r="E19" s="10" t="s">
        <v>17</v>
      </c>
      <c r="F19" s="11" t="s">
        <v>61</v>
      </c>
      <c r="G19" s="10">
        <v>1</v>
      </c>
      <c r="H19" s="10">
        <v>210</v>
      </c>
      <c r="I19" s="12">
        <f t="shared" si="0"/>
        <v>210</v>
      </c>
      <c r="J19" s="9" t="s">
        <v>19</v>
      </c>
      <c r="K19" s="9" t="s">
        <v>19</v>
      </c>
      <c r="L19" s="9" t="s">
        <v>19</v>
      </c>
      <c r="M19" s="6"/>
    </row>
    <row r="20" spans="1:13">
      <c r="A20" s="9">
        <v>17</v>
      </c>
      <c r="B20" s="10" t="s">
        <v>62</v>
      </c>
      <c r="C20" s="13" t="s">
        <v>63</v>
      </c>
      <c r="D20" s="10" t="s">
        <v>34</v>
      </c>
      <c r="E20" s="10" t="s">
        <v>17</v>
      </c>
      <c r="F20" s="11" t="s">
        <v>64</v>
      </c>
      <c r="G20" s="10">
        <v>1</v>
      </c>
      <c r="H20" s="10">
        <v>210</v>
      </c>
      <c r="I20" s="12">
        <f t="shared" si="0"/>
        <v>210</v>
      </c>
      <c r="J20" s="9" t="s">
        <v>19</v>
      </c>
      <c r="K20" s="9" t="s">
        <v>19</v>
      </c>
      <c r="L20" s="9" t="s">
        <v>19</v>
      </c>
      <c r="M20" s="6"/>
    </row>
    <row r="21" spans="1:13" ht="32.4">
      <c r="A21" s="9">
        <v>18</v>
      </c>
      <c r="B21" s="10" t="s">
        <v>65</v>
      </c>
      <c r="C21" s="10" t="s">
        <v>66</v>
      </c>
      <c r="D21" s="10" t="s">
        <v>34</v>
      </c>
      <c r="E21" s="10" t="s">
        <v>17</v>
      </c>
      <c r="F21" s="11" t="s">
        <v>67</v>
      </c>
      <c r="G21" s="10">
        <v>1</v>
      </c>
      <c r="H21" s="10">
        <v>210</v>
      </c>
      <c r="I21" s="12">
        <f t="shared" si="0"/>
        <v>210</v>
      </c>
      <c r="J21" s="9" t="s">
        <v>19</v>
      </c>
      <c r="K21" s="9" t="s">
        <v>19</v>
      </c>
      <c r="L21" s="9" t="s">
        <v>19</v>
      </c>
      <c r="M21" s="6"/>
    </row>
    <row r="22" spans="1:13" ht="32.4">
      <c r="A22" s="9">
        <v>19</v>
      </c>
      <c r="B22" s="10" t="s">
        <v>68</v>
      </c>
      <c r="C22" s="10" t="s">
        <v>69</v>
      </c>
      <c r="D22" s="10" t="s">
        <v>34</v>
      </c>
      <c r="E22" s="10" t="s">
        <v>17</v>
      </c>
      <c r="F22" s="11" t="s">
        <v>70</v>
      </c>
      <c r="G22" s="10">
        <v>1</v>
      </c>
      <c r="H22" s="10">
        <v>210</v>
      </c>
      <c r="I22" s="12">
        <f t="shared" si="0"/>
        <v>210</v>
      </c>
      <c r="J22" s="9" t="s">
        <v>19</v>
      </c>
      <c r="K22" s="9" t="s">
        <v>19</v>
      </c>
      <c r="L22" s="9" t="s">
        <v>19</v>
      </c>
      <c r="M22" s="6"/>
    </row>
    <row r="23" spans="1:13">
      <c r="A23" s="9">
        <v>20</v>
      </c>
      <c r="B23" s="10" t="s">
        <v>71</v>
      </c>
      <c r="C23" s="10" t="s">
        <v>53</v>
      </c>
      <c r="D23" s="10" t="s">
        <v>34</v>
      </c>
      <c r="E23" s="10" t="s">
        <v>17</v>
      </c>
      <c r="F23" s="11" t="s">
        <v>72</v>
      </c>
      <c r="G23" s="10">
        <v>1</v>
      </c>
      <c r="H23" s="10">
        <v>210</v>
      </c>
      <c r="I23" s="12">
        <f t="shared" si="0"/>
        <v>210</v>
      </c>
      <c r="J23" s="9" t="s">
        <v>19</v>
      </c>
      <c r="K23" s="9" t="s">
        <v>19</v>
      </c>
      <c r="L23" s="9" t="s">
        <v>19</v>
      </c>
      <c r="M23" s="6"/>
    </row>
    <row r="24" spans="1:13" ht="32.4">
      <c r="A24" s="9">
        <v>21</v>
      </c>
      <c r="B24" s="10" t="s">
        <v>73</v>
      </c>
      <c r="C24" s="10" t="s">
        <v>40</v>
      </c>
      <c r="D24" s="13" t="s">
        <v>34</v>
      </c>
      <c r="E24" s="10" t="s">
        <v>17</v>
      </c>
      <c r="F24" s="11" t="s">
        <v>74</v>
      </c>
      <c r="G24" s="10">
        <v>1</v>
      </c>
      <c r="H24" s="10">
        <v>210</v>
      </c>
      <c r="I24" s="12">
        <f t="shared" si="0"/>
        <v>210</v>
      </c>
      <c r="J24" s="9" t="s">
        <v>19</v>
      </c>
      <c r="K24" s="9" t="s">
        <v>19</v>
      </c>
      <c r="L24" s="9" t="s">
        <v>19</v>
      </c>
      <c r="M24" s="6"/>
    </row>
    <row r="25" spans="1:13" ht="32.4">
      <c r="A25" s="9">
        <v>22</v>
      </c>
      <c r="B25" s="10" t="s">
        <v>75</v>
      </c>
      <c r="C25" s="10" t="s">
        <v>76</v>
      </c>
      <c r="D25" s="13" t="s">
        <v>34</v>
      </c>
      <c r="E25" s="10" t="s">
        <v>17</v>
      </c>
      <c r="F25" s="11" t="s">
        <v>77</v>
      </c>
      <c r="G25" s="10">
        <v>1</v>
      </c>
      <c r="H25" s="10">
        <v>210</v>
      </c>
      <c r="I25" s="12">
        <f t="shared" si="0"/>
        <v>210</v>
      </c>
      <c r="J25" s="9" t="s">
        <v>19</v>
      </c>
      <c r="K25" s="9" t="s">
        <v>19</v>
      </c>
      <c r="L25" s="9" t="s">
        <v>19</v>
      </c>
      <c r="M25" s="6"/>
    </row>
    <row r="26" spans="1:13" ht="32.4">
      <c r="A26" s="9">
        <v>23</v>
      </c>
      <c r="B26" s="10" t="s">
        <v>78</v>
      </c>
      <c r="C26" s="10" t="s">
        <v>79</v>
      </c>
      <c r="D26" s="13" t="s">
        <v>34</v>
      </c>
      <c r="E26" s="10" t="s">
        <v>17</v>
      </c>
      <c r="F26" s="11" t="s">
        <v>80</v>
      </c>
      <c r="G26" s="10">
        <v>1</v>
      </c>
      <c r="H26" s="10">
        <v>210</v>
      </c>
      <c r="I26" s="12">
        <f t="shared" si="0"/>
        <v>210</v>
      </c>
      <c r="J26" s="9" t="s">
        <v>19</v>
      </c>
      <c r="K26" s="9" t="s">
        <v>19</v>
      </c>
      <c r="L26" s="9" t="s">
        <v>19</v>
      </c>
      <c r="M26" s="6"/>
    </row>
    <row r="27" spans="1:13">
      <c r="A27" s="9">
        <v>24</v>
      </c>
      <c r="B27" s="10" t="s">
        <v>81</v>
      </c>
      <c r="C27" s="13" t="s">
        <v>76</v>
      </c>
      <c r="D27" s="13" t="s">
        <v>34</v>
      </c>
      <c r="E27" s="10" t="s">
        <v>17</v>
      </c>
      <c r="F27" s="11" t="s">
        <v>82</v>
      </c>
      <c r="G27" s="10">
        <v>1</v>
      </c>
      <c r="H27" s="10">
        <v>210</v>
      </c>
      <c r="I27" s="12">
        <f t="shared" si="0"/>
        <v>210</v>
      </c>
      <c r="J27" s="9" t="s">
        <v>19</v>
      </c>
      <c r="K27" s="9" t="s">
        <v>19</v>
      </c>
      <c r="L27" s="9" t="s">
        <v>19</v>
      </c>
      <c r="M27" s="6"/>
    </row>
    <row r="28" spans="1:13" ht="32.4">
      <c r="A28" s="9">
        <v>25</v>
      </c>
      <c r="B28" s="10" t="s">
        <v>83</v>
      </c>
      <c r="C28" s="13" t="s">
        <v>69</v>
      </c>
      <c r="D28" s="13" t="s">
        <v>34</v>
      </c>
      <c r="E28" s="10" t="s">
        <v>17</v>
      </c>
      <c r="F28" s="11" t="s">
        <v>84</v>
      </c>
      <c r="G28" s="10">
        <v>1</v>
      </c>
      <c r="H28" s="10">
        <v>210</v>
      </c>
      <c r="I28" s="12">
        <f t="shared" si="0"/>
        <v>210</v>
      </c>
      <c r="J28" s="9" t="s">
        <v>19</v>
      </c>
      <c r="K28" s="9" t="s">
        <v>19</v>
      </c>
      <c r="L28" s="9" t="s">
        <v>19</v>
      </c>
      <c r="M28" s="6"/>
    </row>
    <row r="29" spans="1:13" ht="32.4">
      <c r="A29" s="9">
        <v>26</v>
      </c>
      <c r="B29" s="10" t="s">
        <v>85</v>
      </c>
      <c r="C29" s="10" t="s">
        <v>43</v>
      </c>
      <c r="D29" s="13" t="s">
        <v>34</v>
      </c>
      <c r="E29" s="10" t="s">
        <v>17</v>
      </c>
      <c r="F29" s="11" t="s">
        <v>86</v>
      </c>
      <c r="G29" s="10">
        <v>1</v>
      </c>
      <c r="H29" s="10">
        <v>210</v>
      </c>
      <c r="I29" s="12">
        <f t="shared" si="0"/>
        <v>210</v>
      </c>
      <c r="J29" s="9" t="s">
        <v>19</v>
      </c>
      <c r="K29" s="9" t="s">
        <v>19</v>
      </c>
      <c r="L29" s="9" t="s">
        <v>19</v>
      </c>
      <c r="M29" s="6"/>
    </row>
    <row r="30" spans="1:13" ht="32.4">
      <c r="A30" s="9">
        <v>27</v>
      </c>
      <c r="B30" s="10" t="s">
        <v>87</v>
      </c>
      <c r="C30" s="10" t="s">
        <v>88</v>
      </c>
      <c r="D30" s="13" t="s">
        <v>34</v>
      </c>
      <c r="E30" s="10" t="s">
        <v>17</v>
      </c>
      <c r="F30" s="11" t="s">
        <v>89</v>
      </c>
      <c r="G30" s="10">
        <v>1</v>
      </c>
      <c r="H30" s="10">
        <v>210</v>
      </c>
      <c r="I30" s="12">
        <f t="shared" si="0"/>
        <v>210</v>
      </c>
      <c r="J30" s="9" t="s">
        <v>19</v>
      </c>
      <c r="K30" s="9" t="s">
        <v>19</v>
      </c>
      <c r="L30" s="9" t="s">
        <v>19</v>
      </c>
      <c r="M30" s="6"/>
    </row>
    <row r="31" spans="1:13">
      <c r="A31" s="9">
        <v>28</v>
      </c>
      <c r="B31" s="10" t="s">
        <v>90</v>
      </c>
      <c r="C31" s="13" t="s">
        <v>91</v>
      </c>
      <c r="D31" s="13" t="s">
        <v>34</v>
      </c>
      <c r="E31" s="10" t="s">
        <v>17</v>
      </c>
      <c r="F31" s="11" t="s">
        <v>92</v>
      </c>
      <c r="G31" s="10">
        <v>1</v>
      </c>
      <c r="H31" s="10">
        <v>210</v>
      </c>
      <c r="I31" s="12">
        <f t="shared" si="0"/>
        <v>210</v>
      </c>
      <c r="J31" s="9" t="s">
        <v>19</v>
      </c>
      <c r="K31" s="9" t="s">
        <v>19</v>
      </c>
      <c r="L31" s="9" t="s">
        <v>19</v>
      </c>
      <c r="M31" s="6"/>
    </row>
    <row r="32" spans="1:13" ht="32.4">
      <c r="A32" s="9">
        <v>29</v>
      </c>
      <c r="B32" s="10" t="s">
        <v>93</v>
      </c>
      <c r="C32" s="10" t="s">
        <v>94</v>
      </c>
      <c r="D32" s="13" t="s">
        <v>34</v>
      </c>
      <c r="E32" s="10" t="s">
        <v>17</v>
      </c>
      <c r="F32" s="11" t="s">
        <v>95</v>
      </c>
      <c r="G32" s="10">
        <v>1</v>
      </c>
      <c r="H32" s="10">
        <v>210</v>
      </c>
      <c r="I32" s="12">
        <f t="shared" si="0"/>
        <v>210</v>
      </c>
      <c r="J32" s="9" t="s">
        <v>19</v>
      </c>
      <c r="K32" s="9" t="s">
        <v>19</v>
      </c>
      <c r="L32" s="9" t="s">
        <v>19</v>
      </c>
      <c r="M32" s="6"/>
    </row>
    <row r="33" spans="1:13">
      <c r="A33" s="9">
        <v>30</v>
      </c>
      <c r="B33" s="10" t="s">
        <v>96</v>
      </c>
      <c r="C33" s="13" t="s">
        <v>40</v>
      </c>
      <c r="D33" s="13" t="s">
        <v>34</v>
      </c>
      <c r="E33" s="10" t="s">
        <v>17</v>
      </c>
      <c r="F33" s="11" t="s">
        <v>97</v>
      </c>
      <c r="G33" s="10">
        <v>1</v>
      </c>
      <c r="H33" s="10">
        <v>210</v>
      </c>
      <c r="I33" s="12">
        <f t="shared" si="0"/>
        <v>210</v>
      </c>
      <c r="J33" s="9" t="s">
        <v>19</v>
      </c>
      <c r="K33" s="9" t="s">
        <v>19</v>
      </c>
      <c r="L33" s="9" t="s">
        <v>19</v>
      </c>
      <c r="M33" s="6"/>
    </row>
    <row r="34" spans="1:13" ht="32.4">
      <c r="A34" s="9">
        <v>31</v>
      </c>
      <c r="B34" s="10" t="s">
        <v>98</v>
      </c>
      <c r="C34" s="10" t="s">
        <v>99</v>
      </c>
      <c r="D34" s="13" t="s">
        <v>34</v>
      </c>
      <c r="E34" s="10" t="s">
        <v>17</v>
      </c>
      <c r="F34" s="11" t="s">
        <v>100</v>
      </c>
      <c r="G34" s="10">
        <v>1</v>
      </c>
      <c r="H34" s="10">
        <v>210</v>
      </c>
      <c r="I34" s="12">
        <f t="shared" si="0"/>
        <v>210</v>
      </c>
      <c r="J34" s="9" t="s">
        <v>19</v>
      </c>
      <c r="K34" s="9" t="s">
        <v>19</v>
      </c>
      <c r="L34" s="9" t="s">
        <v>19</v>
      </c>
      <c r="M34" s="6"/>
    </row>
    <row r="35" spans="1:13" ht="32.4">
      <c r="A35" s="9">
        <v>32</v>
      </c>
      <c r="B35" s="10" t="s">
        <v>101</v>
      </c>
      <c r="C35" s="10" t="s">
        <v>43</v>
      </c>
      <c r="D35" s="13" t="s">
        <v>34</v>
      </c>
      <c r="E35" s="10" t="s">
        <v>17</v>
      </c>
      <c r="F35" s="11" t="s">
        <v>102</v>
      </c>
      <c r="G35" s="10">
        <v>1</v>
      </c>
      <c r="H35" s="10">
        <v>210</v>
      </c>
      <c r="I35" s="12">
        <f t="shared" si="0"/>
        <v>210</v>
      </c>
      <c r="J35" s="9" t="s">
        <v>19</v>
      </c>
      <c r="K35" s="9" t="s">
        <v>19</v>
      </c>
      <c r="L35" s="9" t="s">
        <v>19</v>
      </c>
      <c r="M35" s="6"/>
    </row>
    <row r="36" spans="1:13" ht="32.4">
      <c r="A36" s="9">
        <v>33</v>
      </c>
      <c r="B36" s="10" t="s">
        <v>103</v>
      </c>
      <c r="C36" s="10" t="s">
        <v>53</v>
      </c>
      <c r="D36" s="13" t="s">
        <v>34</v>
      </c>
      <c r="E36" s="10" t="s">
        <v>17</v>
      </c>
      <c r="F36" s="11" t="s">
        <v>104</v>
      </c>
      <c r="G36" s="10">
        <v>1</v>
      </c>
      <c r="H36" s="10">
        <v>210</v>
      </c>
      <c r="I36" s="12">
        <f t="shared" si="0"/>
        <v>210</v>
      </c>
      <c r="J36" s="9" t="s">
        <v>19</v>
      </c>
      <c r="K36" s="9" t="s">
        <v>19</v>
      </c>
      <c r="L36" s="9" t="s">
        <v>19</v>
      </c>
      <c r="M36" s="6"/>
    </row>
    <row r="37" spans="1:13" ht="32.4">
      <c r="A37" s="9">
        <v>34</v>
      </c>
      <c r="B37" s="10" t="s">
        <v>105</v>
      </c>
      <c r="C37" s="10" t="s">
        <v>106</v>
      </c>
      <c r="D37" s="10" t="s">
        <v>16</v>
      </c>
      <c r="E37" s="10" t="s">
        <v>17</v>
      </c>
      <c r="F37" s="11" t="s">
        <v>107</v>
      </c>
      <c r="G37" s="10">
        <v>1</v>
      </c>
      <c r="H37" s="10">
        <v>210</v>
      </c>
      <c r="I37" s="12">
        <f t="shared" si="0"/>
        <v>210</v>
      </c>
      <c r="J37" s="9" t="s">
        <v>19</v>
      </c>
      <c r="K37" s="9" t="s">
        <v>19</v>
      </c>
      <c r="L37" s="9" t="s">
        <v>19</v>
      </c>
      <c r="M37" s="6"/>
    </row>
    <row r="38" spans="1:13" ht="32.4">
      <c r="A38" s="9">
        <v>35</v>
      </c>
      <c r="B38" s="10" t="s">
        <v>108</v>
      </c>
      <c r="C38" s="10" t="s">
        <v>109</v>
      </c>
      <c r="D38" s="10" t="s">
        <v>16</v>
      </c>
      <c r="E38" s="10" t="s">
        <v>17</v>
      </c>
      <c r="F38" s="11" t="s">
        <v>110</v>
      </c>
      <c r="G38" s="10">
        <v>1</v>
      </c>
      <c r="H38" s="10">
        <v>210</v>
      </c>
      <c r="I38" s="12">
        <f t="shared" si="0"/>
        <v>210</v>
      </c>
      <c r="J38" s="9" t="s">
        <v>19</v>
      </c>
      <c r="K38" s="9" t="s">
        <v>19</v>
      </c>
      <c r="L38" s="9" t="s">
        <v>19</v>
      </c>
      <c r="M38" s="6"/>
    </row>
    <row r="39" spans="1:13" ht="32.4">
      <c r="A39" s="9">
        <v>36</v>
      </c>
      <c r="B39" s="10" t="s">
        <v>111</v>
      </c>
      <c r="C39" s="13" t="s">
        <v>112</v>
      </c>
      <c r="D39" s="10" t="s">
        <v>16</v>
      </c>
      <c r="E39" s="10" t="s">
        <v>17</v>
      </c>
      <c r="F39" s="11" t="s">
        <v>113</v>
      </c>
      <c r="G39" s="10">
        <v>1</v>
      </c>
      <c r="H39" s="10">
        <v>210</v>
      </c>
      <c r="I39" s="12">
        <f t="shared" si="0"/>
        <v>210</v>
      </c>
      <c r="J39" s="9" t="s">
        <v>19</v>
      </c>
      <c r="K39" s="9" t="s">
        <v>19</v>
      </c>
      <c r="L39" s="9" t="s">
        <v>19</v>
      </c>
      <c r="M39" s="6"/>
    </row>
    <row r="40" spans="1:13">
      <c r="A40" s="9">
        <v>37</v>
      </c>
      <c r="B40" s="10" t="s">
        <v>114</v>
      </c>
      <c r="C40" s="13" t="s">
        <v>43</v>
      </c>
      <c r="D40" s="10" t="s">
        <v>16</v>
      </c>
      <c r="E40" s="10" t="s">
        <v>17</v>
      </c>
      <c r="F40" s="11" t="s">
        <v>115</v>
      </c>
      <c r="G40" s="10">
        <v>1</v>
      </c>
      <c r="H40" s="10">
        <v>210</v>
      </c>
      <c r="I40" s="12">
        <f t="shared" si="0"/>
        <v>210</v>
      </c>
      <c r="J40" s="9" t="s">
        <v>19</v>
      </c>
      <c r="K40" s="9" t="s">
        <v>19</v>
      </c>
      <c r="L40" s="9" t="s">
        <v>19</v>
      </c>
      <c r="M40" s="6"/>
    </row>
    <row r="41" spans="1:13">
      <c r="A41" s="9">
        <v>38</v>
      </c>
      <c r="B41" s="10" t="s">
        <v>116</v>
      </c>
      <c r="C41" s="13" t="s">
        <v>53</v>
      </c>
      <c r="D41" s="10" t="s">
        <v>16</v>
      </c>
      <c r="E41" s="10" t="s">
        <v>17</v>
      </c>
      <c r="F41" s="11" t="s">
        <v>117</v>
      </c>
      <c r="G41" s="10">
        <v>1</v>
      </c>
      <c r="H41" s="10">
        <v>210</v>
      </c>
      <c r="I41" s="12">
        <f t="shared" si="0"/>
        <v>210</v>
      </c>
      <c r="J41" s="9" t="s">
        <v>19</v>
      </c>
      <c r="K41" s="9" t="s">
        <v>19</v>
      </c>
      <c r="L41" s="9" t="s">
        <v>19</v>
      </c>
      <c r="M41" s="6"/>
    </row>
    <row r="42" spans="1:13">
      <c r="A42" s="9">
        <v>39</v>
      </c>
      <c r="B42" s="10" t="s">
        <v>118</v>
      </c>
      <c r="C42" s="10" t="s">
        <v>119</v>
      </c>
      <c r="D42" s="10" t="s">
        <v>16</v>
      </c>
      <c r="E42" s="10" t="s">
        <v>17</v>
      </c>
      <c r="F42" s="11" t="s">
        <v>120</v>
      </c>
      <c r="G42" s="10">
        <v>1</v>
      </c>
      <c r="H42" s="10">
        <v>210</v>
      </c>
      <c r="I42" s="12">
        <f t="shared" si="0"/>
        <v>210</v>
      </c>
      <c r="J42" s="9" t="s">
        <v>19</v>
      </c>
      <c r="K42" s="9" t="s">
        <v>19</v>
      </c>
      <c r="L42" s="9" t="s">
        <v>19</v>
      </c>
      <c r="M42" s="6"/>
    </row>
    <row r="43" spans="1:13" ht="32.4">
      <c r="A43" s="9">
        <v>40</v>
      </c>
      <c r="B43" s="10" t="s">
        <v>121</v>
      </c>
      <c r="C43" s="13" t="s">
        <v>122</v>
      </c>
      <c r="D43" s="10" t="s">
        <v>16</v>
      </c>
      <c r="E43" s="10" t="s">
        <v>17</v>
      </c>
      <c r="F43" s="11" t="s">
        <v>123</v>
      </c>
      <c r="G43" s="10">
        <v>1</v>
      </c>
      <c r="H43" s="10">
        <v>210</v>
      </c>
      <c r="I43" s="12">
        <f t="shared" si="0"/>
        <v>210</v>
      </c>
      <c r="J43" s="9" t="s">
        <v>19</v>
      </c>
      <c r="K43" s="9" t="s">
        <v>19</v>
      </c>
      <c r="L43" s="9" t="s">
        <v>19</v>
      </c>
      <c r="M43" s="6"/>
    </row>
    <row r="44" spans="1:13" ht="32.4">
      <c r="A44" s="9">
        <v>41</v>
      </c>
      <c r="B44" s="10" t="s">
        <v>124</v>
      </c>
      <c r="C44" s="10" t="s">
        <v>125</v>
      </c>
      <c r="D44" s="10" t="s">
        <v>16</v>
      </c>
      <c r="E44" s="10" t="s">
        <v>17</v>
      </c>
      <c r="F44" s="11" t="s">
        <v>126</v>
      </c>
      <c r="G44" s="10">
        <v>1</v>
      </c>
      <c r="H44" s="10">
        <v>210</v>
      </c>
      <c r="I44" s="12">
        <f t="shared" si="0"/>
        <v>210</v>
      </c>
      <c r="J44" s="9" t="s">
        <v>19</v>
      </c>
      <c r="K44" s="9" t="s">
        <v>19</v>
      </c>
      <c r="L44" s="9" t="s">
        <v>19</v>
      </c>
      <c r="M44" s="6"/>
    </row>
    <row r="45" spans="1:13">
      <c r="A45" s="9">
        <v>42</v>
      </c>
      <c r="B45" s="10" t="s">
        <v>127</v>
      </c>
      <c r="C45" s="10" t="s">
        <v>128</v>
      </c>
      <c r="D45" s="10" t="s">
        <v>16</v>
      </c>
      <c r="E45" s="10" t="s">
        <v>17</v>
      </c>
      <c r="F45" s="11" t="s">
        <v>129</v>
      </c>
      <c r="G45" s="10">
        <v>1</v>
      </c>
      <c r="H45" s="10">
        <v>210</v>
      </c>
      <c r="I45" s="12">
        <f t="shared" si="0"/>
        <v>210</v>
      </c>
      <c r="J45" s="9" t="s">
        <v>19</v>
      </c>
      <c r="K45" s="9" t="s">
        <v>19</v>
      </c>
      <c r="L45" s="9" t="s">
        <v>19</v>
      </c>
      <c r="M45" s="6"/>
    </row>
    <row r="46" spans="1:13" ht="32.4">
      <c r="A46" s="9">
        <v>43</v>
      </c>
      <c r="B46" s="10" t="s">
        <v>130</v>
      </c>
      <c r="C46" s="10" t="s">
        <v>69</v>
      </c>
      <c r="D46" s="10" t="s">
        <v>16</v>
      </c>
      <c r="E46" s="10" t="s">
        <v>17</v>
      </c>
      <c r="F46" s="11" t="s">
        <v>131</v>
      </c>
      <c r="G46" s="10">
        <v>1</v>
      </c>
      <c r="H46" s="10">
        <v>210</v>
      </c>
      <c r="I46" s="12">
        <f t="shared" si="0"/>
        <v>210</v>
      </c>
      <c r="J46" s="9" t="s">
        <v>19</v>
      </c>
      <c r="K46" s="9" t="s">
        <v>19</v>
      </c>
      <c r="L46" s="9" t="s">
        <v>19</v>
      </c>
      <c r="M46" s="6"/>
    </row>
    <row r="47" spans="1:13">
      <c r="A47" s="9">
        <v>44</v>
      </c>
      <c r="B47" s="10" t="s">
        <v>132</v>
      </c>
      <c r="C47" s="13" t="s">
        <v>43</v>
      </c>
      <c r="D47" s="10" t="s">
        <v>16</v>
      </c>
      <c r="E47" s="10" t="s">
        <v>17</v>
      </c>
      <c r="F47" s="11" t="s">
        <v>133</v>
      </c>
      <c r="G47" s="10">
        <v>1</v>
      </c>
      <c r="H47" s="10">
        <v>210</v>
      </c>
      <c r="I47" s="12">
        <f t="shared" si="0"/>
        <v>210</v>
      </c>
      <c r="J47" s="9" t="s">
        <v>19</v>
      </c>
      <c r="K47" s="9" t="s">
        <v>19</v>
      </c>
      <c r="L47" s="9" t="s">
        <v>19</v>
      </c>
      <c r="M47" s="6"/>
    </row>
    <row r="48" spans="1:13" ht="32.4">
      <c r="A48" s="9">
        <v>45</v>
      </c>
      <c r="B48" s="10" t="s">
        <v>134</v>
      </c>
      <c r="C48" s="10" t="s">
        <v>135</v>
      </c>
      <c r="D48" s="10" t="s">
        <v>16</v>
      </c>
      <c r="E48" s="10" t="s">
        <v>17</v>
      </c>
      <c r="F48" s="11" t="s">
        <v>136</v>
      </c>
      <c r="G48" s="10">
        <v>1</v>
      </c>
      <c r="H48" s="10">
        <v>210</v>
      </c>
      <c r="I48" s="12">
        <f t="shared" si="0"/>
        <v>210</v>
      </c>
      <c r="J48" s="9" t="s">
        <v>19</v>
      </c>
      <c r="K48" s="9" t="s">
        <v>19</v>
      </c>
      <c r="L48" s="9" t="s">
        <v>19</v>
      </c>
      <c r="M48" s="6"/>
    </row>
    <row r="49" spans="1:13" ht="32.4">
      <c r="A49" s="9">
        <v>46</v>
      </c>
      <c r="B49" s="10" t="s">
        <v>137</v>
      </c>
      <c r="C49" s="13" t="s">
        <v>138</v>
      </c>
      <c r="D49" s="10" t="s">
        <v>16</v>
      </c>
      <c r="E49" s="10" t="s">
        <v>17</v>
      </c>
      <c r="F49" s="11" t="s">
        <v>139</v>
      </c>
      <c r="G49" s="10">
        <v>1</v>
      </c>
      <c r="H49" s="10">
        <v>210</v>
      </c>
      <c r="I49" s="12">
        <f t="shared" si="0"/>
        <v>210</v>
      </c>
      <c r="J49" s="9" t="s">
        <v>19</v>
      </c>
      <c r="K49" s="9" t="s">
        <v>19</v>
      </c>
      <c r="L49" s="9" t="s">
        <v>19</v>
      </c>
      <c r="M49" s="6"/>
    </row>
    <row r="50" spans="1:13">
      <c r="A50" s="9">
        <v>47</v>
      </c>
      <c r="B50" s="10" t="s">
        <v>140</v>
      </c>
      <c r="C50" s="13" t="s">
        <v>43</v>
      </c>
      <c r="D50" s="10" t="s">
        <v>16</v>
      </c>
      <c r="E50" s="10" t="s">
        <v>17</v>
      </c>
      <c r="F50" s="11" t="s">
        <v>141</v>
      </c>
      <c r="G50" s="10">
        <v>1</v>
      </c>
      <c r="H50" s="10">
        <v>166</v>
      </c>
      <c r="I50" s="12">
        <f t="shared" si="0"/>
        <v>166</v>
      </c>
      <c r="J50" s="9" t="s">
        <v>19</v>
      </c>
      <c r="K50" s="9" t="s">
        <v>19</v>
      </c>
      <c r="L50" s="9" t="s">
        <v>19</v>
      </c>
      <c r="M50" s="6"/>
    </row>
    <row r="51" spans="1:13">
      <c r="A51" s="9">
        <v>48</v>
      </c>
      <c r="B51" s="10" t="s">
        <v>142</v>
      </c>
      <c r="C51" s="13" t="s">
        <v>119</v>
      </c>
      <c r="D51" s="10" t="s">
        <v>16</v>
      </c>
      <c r="E51" s="10" t="s">
        <v>17</v>
      </c>
      <c r="F51" s="11" t="s">
        <v>143</v>
      </c>
      <c r="G51" s="10">
        <v>1</v>
      </c>
      <c r="H51" s="10">
        <v>210</v>
      </c>
      <c r="I51" s="12">
        <f t="shared" si="0"/>
        <v>210</v>
      </c>
      <c r="J51" s="9" t="s">
        <v>19</v>
      </c>
      <c r="K51" s="9" t="s">
        <v>19</v>
      </c>
      <c r="L51" s="9" t="s">
        <v>19</v>
      </c>
      <c r="M51" s="6"/>
    </row>
    <row r="52" spans="1:13" ht="32.4">
      <c r="A52" s="9">
        <v>49</v>
      </c>
      <c r="B52" s="10" t="s">
        <v>144</v>
      </c>
      <c r="C52" s="10" t="s">
        <v>145</v>
      </c>
      <c r="D52" s="10" t="s">
        <v>16</v>
      </c>
      <c r="E52" s="10" t="s">
        <v>17</v>
      </c>
      <c r="F52" s="11" t="s">
        <v>146</v>
      </c>
      <c r="G52" s="10">
        <v>1</v>
      </c>
      <c r="H52" s="10">
        <v>210</v>
      </c>
      <c r="I52" s="12">
        <f t="shared" si="0"/>
        <v>210</v>
      </c>
      <c r="J52" s="9" t="s">
        <v>19</v>
      </c>
      <c r="K52" s="9" t="s">
        <v>19</v>
      </c>
      <c r="L52" s="9" t="s">
        <v>19</v>
      </c>
      <c r="M52" s="6"/>
    </row>
    <row r="53" spans="1:13">
      <c r="A53" s="9">
        <v>50</v>
      </c>
      <c r="B53" s="10" t="s">
        <v>147</v>
      </c>
      <c r="C53" s="10" t="s">
        <v>15</v>
      </c>
      <c r="D53" s="10" t="s">
        <v>16</v>
      </c>
      <c r="E53" s="10" t="s">
        <v>17</v>
      </c>
      <c r="F53" s="11" t="s">
        <v>148</v>
      </c>
      <c r="G53" s="10">
        <v>1</v>
      </c>
      <c r="H53" s="10">
        <v>210</v>
      </c>
      <c r="I53" s="12">
        <f t="shared" si="0"/>
        <v>210</v>
      </c>
      <c r="J53" s="9" t="s">
        <v>19</v>
      </c>
      <c r="K53" s="9" t="s">
        <v>19</v>
      </c>
      <c r="L53" s="9" t="s">
        <v>19</v>
      </c>
      <c r="M53" s="6"/>
    </row>
    <row r="54" spans="1:13">
      <c r="A54" s="9">
        <v>51</v>
      </c>
      <c r="B54" s="10" t="s">
        <v>149</v>
      </c>
      <c r="C54" s="13" t="s">
        <v>150</v>
      </c>
      <c r="D54" s="10" t="s">
        <v>151</v>
      </c>
      <c r="E54" s="10" t="s">
        <v>17</v>
      </c>
      <c r="F54" s="11" t="s">
        <v>152</v>
      </c>
      <c r="G54" s="10">
        <v>1</v>
      </c>
      <c r="H54" s="10">
        <v>280</v>
      </c>
      <c r="I54" s="12">
        <f t="shared" si="0"/>
        <v>280</v>
      </c>
      <c r="J54" s="9" t="s">
        <v>19</v>
      </c>
      <c r="K54" s="9" t="s">
        <v>19</v>
      </c>
      <c r="L54" s="9" t="s">
        <v>19</v>
      </c>
      <c r="M54" s="6"/>
    </row>
    <row r="55" spans="1:13" ht="32.4">
      <c r="A55" s="9">
        <v>52</v>
      </c>
      <c r="B55" s="10" t="s">
        <v>153</v>
      </c>
      <c r="C55" s="13" t="s">
        <v>154</v>
      </c>
      <c r="D55" s="13" t="s">
        <v>155</v>
      </c>
      <c r="E55" s="10" t="s">
        <v>17</v>
      </c>
      <c r="F55" s="11" t="s">
        <v>156</v>
      </c>
      <c r="G55" s="10">
        <v>1</v>
      </c>
      <c r="H55" s="10">
        <v>350</v>
      </c>
      <c r="I55" s="12">
        <f t="shared" si="0"/>
        <v>350</v>
      </c>
      <c r="J55" s="9" t="s">
        <v>19</v>
      </c>
      <c r="K55" s="14" t="s">
        <v>157</v>
      </c>
      <c r="L55" s="9" t="s">
        <v>19</v>
      </c>
      <c r="M55" s="6"/>
    </row>
    <row r="56" spans="1:13" ht="32.4">
      <c r="A56" s="9">
        <v>53</v>
      </c>
      <c r="B56" s="10" t="s">
        <v>158</v>
      </c>
      <c r="C56" s="10" t="s">
        <v>154</v>
      </c>
      <c r="D56" s="10" t="s">
        <v>159</v>
      </c>
      <c r="E56" s="10" t="s">
        <v>17</v>
      </c>
      <c r="F56" s="11" t="s">
        <v>160</v>
      </c>
      <c r="G56" s="10">
        <v>1</v>
      </c>
      <c r="H56" s="10">
        <v>350</v>
      </c>
      <c r="I56" s="12">
        <f t="shared" si="0"/>
        <v>350</v>
      </c>
      <c r="J56" s="9" t="s">
        <v>19</v>
      </c>
      <c r="K56" s="14" t="s">
        <v>157</v>
      </c>
      <c r="L56" s="9" t="s">
        <v>19</v>
      </c>
      <c r="M56" s="6"/>
    </row>
    <row r="57" spans="1:13" ht="32.4">
      <c r="A57" s="9">
        <v>54</v>
      </c>
      <c r="B57" s="10" t="s">
        <v>161</v>
      </c>
      <c r="C57" s="13" t="s">
        <v>154</v>
      </c>
      <c r="D57" s="10" t="s">
        <v>159</v>
      </c>
      <c r="E57" s="10" t="s">
        <v>17</v>
      </c>
      <c r="F57" s="11" t="s">
        <v>162</v>
      </c>
      <c r="G57" s="10">
        <v>1</v>
      </c>
      <c r="H57" s="10">
        <v>350</v>
      </c>
      <c r="I57" s="12">
        <f t="shared" si="0"/>
        <v>350</v>
      </c>
      <c r="J57" s="9" t="s">
        <v>19</v>
      </c>
      <c r="K57" s="14" t="s">
        <v>157</v>
      </c>
      <c r="L57" s="9" t="s">
        <v>19</v>
      </c>
      <c r="M57" s="6"/>
    </row>
    <row r="58" spans="1:13" ht="32.4">
      <c r="A58" s="9">
        <v>55</v>
      </c>
      <c r="B58" s="10" t="s">
        <v>163</v>
      </c>
      <c r="C58" s="10" t="s">
        <v>164</v>
      </c>
      <c r="D58" s="10" t="s">
        <v>165</v>
      </c>
      <c r="E58" s="10" t="s">
        <v>17</v>
      </c>
      <c r="F58" s="11" t="s">
        <v>166</v>
      </c>
      <c r="G58" s="10">
        <v>1</v>
      </c>
      <c r="H58" s="10">
        <v>395</v>
      </c>
      <c r="I58" s="12">
        <f t="shared" si="0"/>
        <v>395</v>
      </c>
      <c r="J58" s="9" t="s">
        <v>19</v>
      </c>
      <c r="K58" s="9" t="s">
        <v>19</v>
      </c>
      <c r="L58" s="9" t="s">
        <v>19</v>
      </c>
      <c r="M58" s="6"/>
    </row>
    <row r="59" spans="1:13" ht="64.8">
      <c r="A59" s="9">
        <v>56</v>
      </c>
      <c r="B59" s="12" t="s">
        <v>167</v>
      </c>
      <c r="C59" s="12" t="s">
        <v>168</v>
      </c>
      <c r="D59" s="12" t="s">
        <v>169</v>
      </c>
      <c r="E59" s="12" t="s">
        <v>170</v>
      </c>
      <c r="F59" s="15" t="s">
        <v>171</v>
      </c>
      <c r="G59" s="12">
        <v>1</v>
      </c>
      <c r="H59" s="12">
        <v>300</v>
      </c>
      <c r="I59" s="12">
        <f t="shared" si="0"/>
        <v>300</v>
      </c>
      <c r="J59" s="9" t="s">
        <v>19</v>
      </c>
      <c r="K59" s="9" t="s">
        <v>19</v>
      </c>
      <c r="L59" s="9" t="s">
        <v>19</v>
      </c>
      <c r="M59" s="6"/>
    </row>
    <row r="60" spans="1:13" ht="48.6">
      <c r="A60" s="9">
        <v>57</v>
      </c>
      <c r="B60" s="12" t="s">
        <v>172</v>
      </c>
      <c r="C60" s="12" t="s">
        <v>173</v>
      </c>
      <c r="D60" s="12" t="s">
        <v>174</v>
      </c>
      <c r="E60" s="12" t="s">
        <v>170</v>
      </c>
      <c r="F60" s="15" t="s">
        <v>175</v>
      </c>
      <c r="G60" s="12">
        <v>1</v>
      </c>
      <c r="H60" s="12">
        <v>399</v>
      </c>
      <c r="I60" s="12">
        <f t="shared" si="0"/>
        <v>399</v>
      </c>
      <c r="J60" s="9" t="s">
        <v>19</v>
      </c>
      <c r="K60" s="9" t="s">
        <v>19</v>
      </c>
      <c r="L60" s="9" t="s">
        <v>19</v>
      </c>
      <c r="M60" s="6"/>
    </row>
    <row r="61" spans="1:13" ht="32.4">
      <c r="A61" s="9">
        <v>58</v>
      </c>
      <c r="B61" s="12" t="s">
        <v>176</v>
      </c>
      <c r="C61" s="12" t="s">
        <v>177</v>
      </c>
      <c r="D61" s="12" t="s">
        <v>178</v>
      </c>
      <c r="E61" s="12" t="s">
        <v>170</v>
      </c>
      <c r="F61" s="15" t="s">
        <v>179</v>
      </c>
      <c r="G61" s="12">
        <v>1</v>
      </c>
      <c r="H61" s="12">
        <v>340</v>
      </c>
      <c r="I61" s="12">
        <f t="shared" si="0"/>
        <v>340</v>
      </c>
      <c r="J61" s="9" t="s">
        <v>19</v>
      </c>
      <c r="K61" s="9" t="s">
        <v>19</v>
      </c>
      <c r="L61" s="9" t="s">
        <v>19</v>
      </c>
      <c r="M61" s="6"/>
    </row>
    <row r="62" spans="1:13" ht="48.6">
      <c r="A62" s="9">
        <v>59</v>
      </c>
      <c r="B62" s="12" t="s">
        <v>180</v>
      </c>
      <c r="C62" s="12" t="s">
        <v>181</v>
      </c>
      <c r="D62" s="16" t="s">
        <v>182</v>
      </c>
      <c r="E62" s="12" t="s">
        <v>170</v>
      </c>
      <c r="F62" s="15" t="s">
        <v>183</v>
      </c>
      <c r="G62" s="12">
        <v>1</v>
      </c>
      <c r="H62" s="12">
        <v>280</v>
      </c>
      <c r="I62" s="12">
        <f t="shared" si="0"/>
        <v>280</v>
      </c>
      <c r="J62" s="9" t="s">
        <v>19</v>
      </c>
      <c r="K62" s="9" t="s">
        <v>19</v>
      </c>
      <c r="L62" s="9" t="s">
        <v>19</v>
      </c>
      <c r="M62" s="6"/>
    </row>
    <row r="63" spans="1:13" ht="32.4">
      <c r="A63" s="9">
        <v>60</v>
      </c>
      <c r="B63" s="12" t="s">
        <v>184</v>
      </c>
      <c r="C63" s="12" t="s">
        <v>185</v>
      </c>
      <c r="D63" s="12" t="s">
        <v>186</v>
      </c>
      <c r="E63" s="12" t="s">
        <v>170</v>
      </c>
      <c r="F63" s="15" t="s">
        <v>187</v>
      </c>
      <c r="G63" s="12">
        <v>1</v>
      </c>
      <c r="H63" s="12">
        <v>220</v>
      </c>
      <c r="I63" s="12">
        <f t="shared" si="0"/>
        <v>220</v>
      </c>
      <c r="J63" s="9" t="s">
        <v>19</v>
      </c>
      <c r="K63" s="9" t="s">
        <v>19</v>
      </c>
      <c r="L63" s="9" t="s">
        <v>19</v>
      </c>
      <c r="M63" s="6"/>
    </row>
    <row r="64" spans="1:13" ht="32.4">
      <c r="A64" s="9">
        <v>61</v>
      </c>
      <c r="B64" s="12" t="s">
        <v>188</v>
      </c>
      <c r="C64" s="12" t="s">
        <v>189</v>
      </c>
      <c r="D64" s="12" t="s">
        <v>190</v>
      </c>
      <c r="E64" s="12" t="s">
        <v>170</v>
      </c>
      <c r="F64" s="15" t="s">
        <v>191</v>
      </c>
      <c r="G64" s="12">
        <v>4</v>
      </c>
      <c r="H64" s="12">
        <v>4999</v>
      </c>
      <c r="I64" s="12">
        <f t="shared" si="0"/>
        <v>19996</v>
      </c>
      <c r="J64" s="9" t="s">
        <v>19</v>
      </c>
      <c r="K64" s="9" t="s">
        <v>19</v>
      </c>
      <c r="L64" s="9" t="s">
        <v>19</v>
      </c>
      <c r="M64" s="6"/>
    </row>
    <row r="65" spans="1:13" ht="32.4">
      <c r="A65" s="9">
        <v>62</v>
      </c>
      <c r="B65" s="12" t="s">
        <v>192</v>
      </c>
      <c r="C65" s="12" t="s">
        <v>193</v>
      </c>
      <c r="D65" s="12" t="s">
        <v>194</v>
      </c>
      <c r="E65" s="12" t="s">
        <v>170</v>
      </c>
      <c r="F65" s="15" t="s">
        <v>195</v>
      </c>
      <c r="G65" s="12">
        <v>3</v>
      </c>
      <c r="H65" s="12">
        <v>450</v>
      </c>
      <c r="I65" s="12">
        <f t="shared" si="0"/>
        <v>1350</v>
      </c>
      <c r="J65" s="9" t="s">
        <v>19</v>
      </c>
      <c r="K65" s="9" t="s">
        <v>19</v>
      </c>
      <c r="L65" s="9" t="s">
        <v>19</v>
      </c>
      <c r="M65" s="6"/>
    </row>
    <row r="66" spans="1:13" ht="32.4">
      <c r="A66" s="9">
        <v>63</v>
      </c>
      <c r="B66" s="12" t="s">
        <v>196</v>
      </c>
      <c r="C66" s="12" t="s">
        <v>197</v>
      </c>
      <c r="D66" s="12" t="s">
        <v>198</v>
      </c>
      <c r="E66" s="12" t="s">
        <v>170</v>
      </c>
      <c r="F66" s="15" t="s">
        <v>199</v>
      </c>
      <c r="G66" s="12">
        <v>29</v>
      </c>
      <c r="H66" s="12">
        <v>260</v>
      </c>
      <c r="I66" s="12">
        <f t="shared" si="0"/>
        <v>7540</v>
      </c>
      <c r="J66" s="9" t="s">
        <v>19</v>
      </c>
      <c r="K66" s="9" t="s">
        <v>19</v>
      </c>
      <c r="L66" s="9" t="s">
        <v>19</v>
      </c>
      <c r="M66" s="6"/>
    </row>
    <row r="67" spans="1:13" ht="32.4">
      <c r="A67" s="9">
        <v>64</v>
      </c>
      <c r="B67" s="12" t="s">
        <v>200</v>
      </c>
      <c r="C67" s="12" t="s">
        <v>201</v>
      </c>
      <c r="D67" s="12" t="s">
        <v>198</v>
      </c>
      <c r="E67" s="12" t="s">
        <v>170</v>
      </c>
      <c r="F67" s="15" t="s">
        <v>202</v>
      </c>
      <c r="G67" s="12">
        <v>1</v>
      </c>
      <c r="H67" s="12">
        <v>320</v>
      </c>
      <c r="I67" s="12">
        <f t="shared" si="0"/>
        <v>320</v>
      </c>
      <c r="J67" s="9" t="s">
        <v>19</v>
      </c>
      <c r="K67" s="9" t="s">
        <v>19</v>
      </c>
      <c r="L67" s="9" t="s">
        <v>19</v>
      </c>
      <c r="M67" s="6"/>
    </row>
    <row r="68" spans="1:13" ht="48.6">
      <c r="A68" s="9">
        <v>65</v>
      </c>
      <c r="B68" s="12" t="s">
        <v>203</v>
      </c>
      <c r="C68" s="12" t="s">
        <v>204</v>
      </c>
      <c r="D68" s="12" t="s">
        <v>205</v>
      </c>
      <c r="E68" s="12" t="s">
        <v>170</v>
      </c>
      <c r="F68" s="15" t="s">
        <v>206</v>
      </c>
      <c r="G68" s="12">
        <v>29</v>
      </c>
      <c r="H68" s="12">
        <v>330</v>
      </c>
      <c r="I68" s="12">
        <f t="shared" ref="I68:I131" si="1">G68*H68</f>
        <v>9570</v>
      </c>
      <c r="J68" s="9" t="s">
        <v>19</v>
      </c>
      <c r="K68" s="9" t="s">
        <v>19</v>
      </c>
      <c r="L68" s="9" t="s">
        <v>19</v>
      </c>
      <c r="M68" s="6"/>
    </row>
    <row r="69" spans="1:13" ht="32.4">
      <c r="A69" s="9">
        <v>66</v>
      </c>
      <c r="B69" s="12" t="s">
        <v>207</v>
      </c>
      <c r="C69" s="12" t="s">
        <v>208</v>
      </c>
      <c r="D69" s="12" t="s">
        <v>209</v>
      </c>
      <c r="E69" s="12" t="s">
        <v>170</v>
      </c>
      <c r="F69" s="15" t="s">
        <v>210</v>
      </c>
      <c r="G69" s="12">
        <v>1</v>
      </c>
      <c r="H69" s="12">
        <v>280</v>
      </c>
      <c r="I69" s="12">
        <f t="shared" si="1"/>
        <v>280</v>
      </c>
      <c r="J69" s="9" t="s">
        <v>19</v>
      </c>
      <c r="K69" s="9" t="s">
        <v>19</v>
      </c>
      <c r="L69" s="9" t="s">
        <v>19</v>
      </c>
      <c r="M69" s="6"/>
    </row>
    <row r="70" spans="1:13" ht="32.4">
      <c r="A70" s="9">
        <v>67</v>
      </c>
      <c r="B70" s="12" t="s">
        <v>211</v>
      </c>
      <c r="C70" s="12" t="s">
        <v>212</v>
      </c>
      <c r="D70" s="12" t="s">
        <v>213</v>
      </c>
      <c r="E70" s="12" t="s">
        <v>170</v>
      </c>
      <c r="F70" s="15" t="s">
        <v>437</v>
      </c>
      <c r="G70" s="12">
        <v>2</v>
      </c>
      <c r="H70" s="12">
        <v>500</v>
      </c>
      <c r="I70" s="12">
        <f t="shared" si="1"/>
        <v>1000</v>
      </c>
      <c r="J70" s="9" t="s">
        <v>19</v>
      </c>
      <c r="K70" s="9" t="s">
        <v>19</v>
      </c>
      <c r="L70" s="9" t="s">
        <v>19</v>
      </c>
      <c r="M70" s="6"/>
    </row>
    <row r="71" spans="1:13" ht="32.4">
      <c r="A71" s="9">
        <v>68</v>
      </c>
      <c r="B71" s="12" t="s">
        <v>214</v>
      </c>
      <c r="C71" s="12" t="s">
        <v>215</v>
      </c>
      <c r="D71" s="12" t="s">
        <v>216</v>
      </c>
      <c r="E71" s="12" t="s">
        <v>170</v>
      </c>
      <c r="F71" s="15" t="s">
        <v>217</v>
      </c>
      <c r="G71" s="12">
        <v>1</v>
      </c>
      <c r="H71" s="12">
        <v>380</v>
      </c>
      <c r="I71" s="12">
        <f t="shared" si="1"/>
        <v>380</v>
      </c>
      <c r="J71" s="9" t="s">
        <v>19</v>
      </c>
      <c r="K71" s="9" t="s">
        <v>19</v>
      </c>
      <c r="L71" s="9" t="s">
        <v>19</v>
      </c>
      <c r="M71" s="6"/>
    </row>
    <row r="72" spans="1:13" ht="32.4">
      <c r="A72" s="9">
        <v>69</v>
      </c>
      <c r="B72" s="12" t="s">
        <v>218</v>
      </c>
      <c r="C72" s="12" t="s">
        <v>219</v>
      </c>
      <c r="D72" s="16" t="s">
        <v>220</v>
      </c>
      <c r="E72" s="12" t="s">
        <v>170</v>
      </c>
      <c r="F72" s="15" t="s">
        <v>221</v>
      </c>
      <c r="G72" s="12">
        <v>1</v>
      </c>
      <c r="H72" s="12">
        <v>450</v>
      </c>
      <c r="I72" s="12">
        <f t="shared" si="1"/>
        <v>450</v>
      </c>
      <c r="J72" s="9" t="s">
        <v>19</v>
      </c>
      <c r="K72" s="9" t="s">
        <v>19</v>
      </c>
      <c r="L72" s="9" t="s">
        <v>19</v>
      </c>
      <c r="M72" s="6"/>
    </row>
    <row r="73" spans="1:13" ht="32.4">
      <c r="A73" s="9">
        <v>70</v>
      </c>
      <c r="B73" s="12" t="s">
        <v>222</v>
      </c>
      <c r="C73" s="12" t="s">
        <v>223</v>
      </c>
      <c r="D73" s="12" t="s">
        <v>186</v>
      </c>
      <c r="E73" s="12" t="s">
        <v>170</v>
      </c>
      <c r="F73" s="15" t="s">
        <v>224</v>
      </c>
      <c r="G73" s="12">
        <v>1</v>
      </c>
      <c r="H73" s="12">
        <v>400</v>
      </c>
      <c r="I73" s="12">
        <f t="shared" si="1"/>
        <v>400</v>
      </c>
      <c r="J73" s="9" t="s">
        <v>19</v>
      </c>
      <c r="K73" s="9" t="s">
        <v>19</v>
      </c>
      <c r="L73" s="9" t="s">
        <v>19</v>
      </c>
      <c r="M73" s="6"/>
    </row>
    <row r="74" spans="1:13" ht="64.8">
      <c r="A74" s="9">
        <v>71</v>
      </c>
      <c r="B74" s="12" t="s">
        <v>225</v>
      </c>
      <c r="C74" s="12" t="s">
        <v>226</v>
      </c>
      <c r="D74" s="12" t="s">
        <v>174</v>
      </c>
      <c r="E74" s="12" t="s">
        <v>170</v>
      </c>
      <c r="F74" s="15" t="s">
        <v>227</v>
      </c>
      <c r="G74" s="12">
        <v>5</v>
      </c>
      <c r="H74" s="12">
        <v>380</v>
      </c>
      <c r="I74" s="12">
        <f t="shared" si="1"/>
        <v>1900</v>
      </c>
      <c r="J74" s="9" t="s">
        <v>19</v>
      </c>
      <c r="K74" s="9" t="s">
        <v>19</v>
      </c>
      <c r="L74" s="9" t="s">
        <v>19</v>
      </c>
      <c r="M74" s="6"/>
    </row>
    <row r="75" spans="1:13" ht="64.8">
      <c r="A75" s="9">
        <v>72</v>
      </c>
      <c r="B75" s="12" t="s">
        <v>228</v>
      </c>
      <c r="C75" s="12" t="s">
        <v>229</v>
      </c>
      <c r="D75" s="12" t="s">
        <v>198</v>
      </c>
      <c r="E75" s="12" t="s">
        <v>170</v>
      </c>
      <c r="F75" s="15" t="s">
        <v>230</v>
      </c>
      <c r="G75" s="12">
        <v>1</v>
      </c>
      <c r="H75" s="12">
        <v>380</v>
      </c>
      <c r="I75" s="12">
        <f t="shared" si="1"/>
        <v>380</v>
      </c>
      <c r="J75" s="9" t="s">
        <v>19</v>
      </c>
      <c r="K75" s="9" t="s">
        <v>19</v>
      </c>
      <c r="L75" s="9" t="s">
        <v>19</v>
      </c>
      <c r="M75" s="6"/>
    </row>
    <row r="76" spans="1:13" ht="48.6">
      <c r="A76" s="9">
        <v>73</v>
      </c>
      <c r="B76" s="12" t="s">
        <v>231</v>
      </c>
      <c r="C76" s="12" t="s">
        <v>232</v>
      </c>
      <c r="D76" s="12" t="s">
        <v>233</v>
      </c>
      <c r="E76" s="12" t="s">
        <v>170</v>
      </c>
      <c r="F76" s="15" t="s">
        <v>234</v>
      </c>
      <c r="G76" s="12">
        <v>1</v>
      </c>
      <c r="H76" s="12">
        <v>480</v>
      </c>
      <c r="I76" s="12">
        <f t="shared" si="1"/>
        <v>480</v>
      </c>
      <c r="J76" s="9" t="s">
        <v>19</v>
      </c>
      <c r="K76" s="9" t="s">
        <v>19</v>
      </c>
      <c r="L76" s="9" t="s">
        <v>19</v>
      </c>
      <c r="M76" s="6"/>
    </row>
    <row r="77" spans="1:13">
      <c r="A77" s="9">
        <v>74</v>
      </c>
      <c r="B77" s="10" t="s">
        <v>235</v>
      </c>
      <c r="C77" s="10" t="s">
        <v>236</v>
      </c>
      <c r="D77" s="10" t="s">
        <v>237</v>
      </c>
      <c r="E77" s="12" t="s">
        <v>170</v>
      </c>
      <c r="F77" s="11" t="s">
        <v>238</v>
      </c>
      <c r="G77" s="10">
        <v>1</v>
      </c>
      <c r="H77" s="10">
        <v>300</v>
      </c>
      <c r="I77" s="12">
        <f t="shared" si="1"/>
        <v>300</v>
      </c>
      <c r="J77" s="9" t="s">
        <v>19</v>
      </c>
      <c r="K77" s="9" t="s">
        <v>19</v>
      </c>
      <c r="L77" s="9" t="s">
        <v>19</v>
      </c>
      <c r="M77" s="6"/>
    </row>
    <row r="78" spans="1:13" ht="32.4">
      <c r="A78" s="9">
        <v>75</v>
      </c>
      <c r="B78" s="10" t="s">
        <v>239</v>
      </c>
      <c r="C78" s="10" t="s">
        <v>240</v>
      </c>
      <c r="D78" s="10" t="s">
        <v>241</v>
      </c>
      <c r="E78" s="12" t="s">
        <v>170</v>
      </c>
      <c r="F78" s="15" t="s">
        <v>242</v>
      </c>
      <c r="G78" s="10">
        <v>1</v>
      </c>
      <c r="H78" s="10">
        <v>630</v>
      </c>
      <c r="I78" s="12">
        <f t="shared" si="1"/>
        <v>630</v>
      </c>
      <c r="J78" s="9" t="s">
        <v>19</v>
      </c>
      <c r="K78" s="9" t="s">
        <v>19</v>
      </c>
      <c r="L78" s="9" t="s">
        <v>19</v>
      </c>
      <c r="M78" s="6"/>
    </row>
    <row r="79" spans="1:13">
      <c r="A79" s="9">
        <v>76</v>
      </c>
      <c r="B79" s="10" t="s">
        <v>243</v>
      </c>
      <c r="C79" s="10" t="s">
        <v>244</v>
      </c>
      <c r="D79" s="10" t="s">
        <v>237</v>
      </c>
      <c r="E79" s="12" t="s">
        <v>170</v>
      </c>
      <c r="F79" s="11" t="s">
        <v>245</v>
      </c>
      <c r="G79" s="10">
        <v>1</v>
      </c>
      <c r="H79" s="10">
        <v>380</v>
      </c>
      <c r="I79" s="12">
        <f t="shared" si="1"/>
        <v>380</v>
      </c>
      <c r="J79" s="9" t="s">
        <v>19</v>
      </c>
      <c r="K79" s="9" t="s">
        <v>19</v>
      </c>
      <c r="L79" s="9" t="s">
        <v>19</v>
      </c>
      <c r="M79" s="6"/>
    </row>
    <row r="80" spans="1:13">
      <c r="A80" s="9">
        <v>77</v>
      </c>
      <c r="B80" s="10" t="s">
        <v>246</v>
      </c>
      <c r="C80" s="10" t="s">
        <v>247</v>
      </c>
      <c r="D80" s="10" t="s">
        <v>248</v>
      </c>
      <c r="E80" s="12" t="s">
        <v>170</v>
      </c>
      <c r="F80" s="11" t="s">
        <v>249</v>
      </c>
      <c r="G80" s="10">
        <v>1</v>
      </c>
      <c r="H80" s="10">
        <v>300</v>
      </c>
      <c r="I80" s="12">
        <f t="shared" si="1"/>
        <v>300</v>
      </c>
      <c r="J80" s="9" t="s">
        <v>19</v>
      </c>
      <c r="K80" s="9" t="s">
        <v>19</v>
      </c>
      <c r="L80" s="9" t="s">
        <v>19</v>
      </c>
      <c r="M80" s="6"/>
    </row>
    <row r="81" spans="1:13">
      <c r="A81" s="9">
        <v>78</v>
      </c>
      <c r="B81" s="10" t="s">
        <v>250</v>
      </c>
      <c r="C81" s="10" t="s">
        <v>247</v>
      </c>
      <c r="D81" s="10" t="s">
        <v>248</v>
      </c>
      <c r="E81" s="12"/>
      <c r="F81" s="11" t="s">
        <v>251</v>
      </c>
      <c r="G81" s="10">
        <v>2</v>
      </c>
      <c r="H81" s="10">
        <v>300</v>
      </c>
      <c r="I81" s="12">
        <f t="shared" si="1"/>
        <v>600</v>
      </c>
      <c r="J81" s="9" t="s">
        <v>19</v>
      </c>
      <c r="K81" s="9" t="s">
        <v>19</v>
      </c>
      <c r="L81" s="9" t="s">
        <v>19</v>
      </c>
      <c r="M81" s="6"/>
    </row>
    <row r="82" spans="1:13" ht="48.6">
      <c r="A82" s="9">
        <v>79</v>
      </c>
      <c r="B82" s="12" t="s">
        <v>252</v>
      </c>
      <c r="C82" s="12" t="s">
        <v>253</v>
      </c>
      <c r="D82" s="12" t="s">
        <v>254</v>
      </c>
      <c r="E82" s="12" t="s">
        <v>170</v>
      </c>
      <c r="F82" s="15" t="s">
        <v>255</v>
      </c>
      <c r="G82" s="12">
        <v>1</v>
      </c>
      <c r="H82" s="12">
        <v>320</v>
      </c>
      <c r="I82" s="12">
        <f t="shared" si="1"/>
        <v>320</v>
      </c>
      <c r="J82" s="9" t="s">
        <v>19</v>
      </c>
      <c r="K82" s="9" t="s">
        <v>19</v>
      </c>
      <c r="L82" s="9" t="s">
        <v>19</v>
      </c>
      <c r="M82" s="6"/>
    </row>
    <row r="83" spans="1:13" ht="64.8">
      <c r="A83" s="9">
        <v>80</v>
      </c>
      <c r="B83" s="12" t="s">
        <v>256</v>
      </c>
      <c r="C83" s="12" t="s">
        <v>257</v>
      </c>
      <c r="D83" s="12" t="s">
        <v>258</v>
      </c>
      <c r="E83" s="12" t="s">
        <v>170</v>
      </c>
      <c r="F83" s="15" t="s">
        <v>259</v>
      </c>
      <c r="G83" s="12">
        <v>2</v>
      </c>
      <c r="H83" s="12">
        <v>400</v>
      </c>
      <c r="I83" s="12">
        <f t="shared" si="1"/>
        <v>800</v>
      </c>
      <c r="J83" s="9" t="s">
        <v>19</v>
      </c>
      <c r="K83" s="9" t="s">
        <v>19</v>
      </c>
      <c r="L83" s="9" t="s">
        <v>19</v>
      </c>
      <c r="M83" s="6"/>
    </row>
    <row r="84" spans="1:13" ht="32.4">
      <c r="A84" s="9">
        <v>81</v>
      </c>
      <c r="B84" s="12" t="s">
        <v>260</v>
      </c>
      <c r="C84" s="17" t="s">
        <v>434</v>
      </c>
      <c r="D84" s="12" t="s">
        <v>254</v>
      </c>
      <c r="E84" s="12" t="s">
        <v>170</v>
      </c>
      <c r="F84" s="15" t="s">
        <v>261</v>
      </c>
      <c r="G84" s="12">
        <v>1</v>
      </c>
      <c r="H84" s="12">
        <v>250</v>
      </c>
      <c r="I84" s="12">
        <f t="shared" si="1"/>
        <v>250</v>
      </c>
      <c r="J84" s="9" t="s">
        <v>19</v>
      </c>
      <c r="K84" s="9" t="s">
        <v>19</v>
      </c>
      <c r="L84" s="9" t="s">
        <v>19</v>
      </c>
      <c r="M84" s="6"/>
    </row>
    <row r="85" spans="1:13" ht="48.6">
      <c r="A85" s="9">
        <v>82</v>
      </c>
      <c r="B85" s="12" t="s">
        <v>262</v>
      </c>
      <c r="C85" s="12" t="s">
        <v>263</v>
      </c>
      <c r="D85" s="12" t="s">
        <v>254</v>
      </c>
      <c r="E85" s="12" t="s">
        <v>170</v>
      </c>
      <c r="F85" s="15" t="s">
        <v>264</v>
      </c>
      <c r="G85" s="12">
        <v>1</v>
      </c>
      <c r="H85" s="12">
        <v>320</v>
      </c>
      <c r="I85" s="12">
        <f t="shared" si="1"/>
        <v>320</v>
      </c>
      <c r="J85" s="9" t="s">
        <v>19</v>
      </c>
      <c r="K85" s="9" t="s">
        <v>19</v>
      </c>
      <c r="L85" s="9" t="s">
        <v>19</v>
      </c>
      <c r="M85" s="6"/>
    </row>
    <row r="86" spans="1:13">
      <c r="A86" s="9">
        <v>83</v>
      </c>
      <c r="B86" s="12" t="s">
        <v>265</v>
      </c>
      <c r="C86" s="12" t="s">
        <v>266</v>
      </c>
      <c r="D86" s="12" t="s">
        <v>205</v>
      </c>
      <c r="E86" s="12" t="s">
        <v>170</v>
      </c>
      <c r="F86" s="15" t="s">
        <v>267</v>
      </c>
      <c r="G86" s="12">
        <v>1</v>
      </c>
      <c r="H86" s="12">
        <v>360</v>
      </c>
      <c r="I86" s="12">
        <f t="shared" si="1"/>
        <v>360</v>
      </c>
      <c r="J86" s="9" t="s">
        <v>19</v>
      </c>
      <c r="K86" s="9" t="s">
        <v>19</v>
      </c>
      <c r="L86" s="9" t="s">
        <v>19</v>
      </c>
      <c r="M86" s="6"/>
    </row>
    <row r="87" spans="1:13" ht="32.4">
      <c r="A87" s="9">
        <v>84</v>
      </c>
      <c r="B87" s="12" t="s">
        <v>268</v>
      </c>
      <c r="C87" s="12" t="s">
        <v>269</v>
      </c>
      <c r="D87" s="12" t="s">
        <v>270</v>
      </c>
      <c r="E87" s="12" t="s">
        <v>170</v>
      </c>
      <c r="F87" s="15" t="s">
        <v>271</v>
      </c>
      <c r="G87" s="12">
        <v>1</v>
      </c>
      <c r="H87" s="12">
        <v>480</v>
      </c>
      <c r="I87" s="12">
        <f t="shared" si="1"/>
        <v>480</v>
      </c>
      <c r="J87" s="9" t="s">
        <v>19</v>
      </c>
      <c r="K87" s="9" t="s">
        <v>19</v>
      </c>
      <c r="L87" s="9" t="s">
        <v>19</v>
      </c>
      <c r="M87" s="6"/>
    </row>
    <row r="88" spans="1:13" ht="32.4">
      <c r="A88" s="9">
        <v>85</v>
      </c>
      <c r="B88" s="12" t="s">
        <v>272</v>
      </c>
      <c r="C88" s="12" t="s">
        <v>273</v>
      </c>
      <c r="D88" s="12" t="s">
        <v>258</v>
      </c>
      <c r="E88" s="12" t="s">
        <v>170</v>
      </c>
      <c r="F88" s="15" t="s">
        <v>274</v>
      </c>
      <c r="G88" s="12">
        <v>15</v>
      </c>
      <c r="H88" s="12">
        <v>400</v>
      </c>
      <c r="I88" s="12">
        <f t="shared" si="1"/>
        <v>6000</v>
      </c>
      <c r="J88" s="9" t="s">
        <v>19</v>
      </c>
      <c r="K88" s="9" t="s">
        <v>19</v>
      </c>
      <c r="L88" s="9" t="s">
        <v>19</v>
      </c>
      <c r="M88" s="6"/>
    </row>
    <row r="89" spans="1:13" ht="32.4">
      <c r="A89" s="9">
        <v>86</v>
      </c>
      <c r="B89" s="12" t="s">
        <v>275</v>
      </c>
      <c r="C89" s="12" t="s">
        <v>276</v>
      </c>
      <c r="D89" s="12" t="s">
        <v>277</v>
      </c>
      <c r="E89" s="12" t="s">
        <v>170</v>
      </c>
      <c r="F89" s="15" t="s">
        <v>278</v>
      </c>
      <c r="G89" s="12">
        <v>1</v>
      </c>
      <c r="H89" s="12">
        <v>300</v>
      </c>
      <c r="I89" s="12">
        <f t="shared" si="1"/>
        <v>300</v>
      </c>
      <c r="J89" s="9" t="s">
        <v>19</v>
      </c>
      <c r="K89" s="9" t="s">
        <v>19</v>
      </c>
      <c r="L89" s="9" t="s">
        <v>19</v>
      </c>
      <c r="M89" s="6"/>
    </row>
    <row r="90" spans="1:13">
      <c r="A90" s="9">
        <v>87</v>
      </c>
      <c r="B90" s="10" t="s">
        <v>279</v>
      </c>
      <c r="C90" s="10" t="s">
        <v>280</v>
      </c>
      <c r="D90" s="10" t="s">
        <v>281</v>
      </c>
      <c r="E90" s="12" t="s">
        <v>170</v>
      </c>
      <c r="F90" s="11" t="s">
        <v>282</v>
      </c>
      <c r="G90" s="10">
        <v>2</v>
      </c>
      <c r="H90" s="10">
        <v>260</v>
      </c>
      <c r="I90" s="12">
        <f t="shared" si="1"/>
        <v>520</v>
      </c>
      <c r="J90" s="9" t="s">
        <v>19</v>
      </c>
      <c r="K90" s="9" t="s">
        <v>19</v>
      </c>
      <c r="L90" s="9" t="s">
        <v>19</v>
      </c>
      <c r="M90" s="6"/>
    </row>
    <row r="91" spans="1:13" ht="32.4">
      <c r="A91" s="9">
        <v>88</v>
      </c>
      <c r="B91" s="12" t="s">
        <v>283</v>
      </c>
      <c r="C91" s="12" t="s">
        <v>284</v>
      </c>
      <c r="D91" s="12" t="s">
        <v>198</v>
      </c>
      <c r="E91" s="12" t="s">
        <v>170</v>
      </c>
      <c r="F91" s="15" t="s">
        <v>285</v>
      </c>
      <c r="G91" s="12">
        <v>1</v>
      </c>
      <c r="H91" s="12">
        <v>450</v>
      </c>
      <c r="I91" s="12">
        <f t="shared" si="1"/>
        <v>450</v>
      </c>
      <c r="J91" s="9" t="s">
        <v>19</v>
      </c>
      <c r="K91" s="9" t="s">
        <v>19</v>
      </c>
      <c r="L91" s="9" t="s">
        <v>19</v>
      </c>
      <c r="M91" s="6"/>
    </row>
    <row r="92" spans="1:13" ht="32.4">
      <c r="A92" s="9">
        <v>89</v>
      </c>
      <c r="B92" s="12" t="s">
        <v>286</v>
      </c>
      <c r="C92" s="12" t="s">
        <v>287</v>
      </c>
      <c r="D92" s="12" t="s">
        <v>288</v>
      </c>
      <c r="E92" s="12" t="s">
        <v>170</v>
      </c>
      <c r="F92" s="15" t="s">
        <v>289</v>
      </c>
      <c r="G92" s="12">
        <v>1</v>
      </c>
      <c r="H92" s="12">
        <v>380</v>
      </c>
      <c r="I92" s="12">
        <f t="shared" si="1"/>
        <v>380</v>
      </c>
      <c r="J92" s="9" t="s">
        <v>19</v>
      </c>
      <c r="K92" s="9" t="s">
        <v>19</v>
      </c>
      <c r="L92" s="9" t="s">
        <v>19</v>
      </c>
      <c r="M92" s="6"/>
    </row>
    <row r="93" spans="1:13" ht="32.4">
      <c r="A93" s="9">
        <v>90</v>
      </c>
      <c r="B93" s="12" t="s">
        <v>290</v>
      </c>
      <c r="C93" s="12" t="s">
        <v>291</v>
      </c>
      <c r="D93" s="12" t="s">
        <v>292</v>
      </c>
      <c r="E93" s="12" t="s">
        <v>170</v>
      </c>
      <c r="F93" s="15" t="s">
        <v>293</v>
      </c>
      <c r="G93" s="12">
        <v>1</v>
      </c>
      <c r="H93" s="18">
        <v>1750</v>
      </c>
      <c r="I93" s="12">
        <f t="shared" si="1"/>
        <v>1750</v>
      </c>
      <c r="J93" s="14" t="s">
        <v>157</v>
      </c>
      <c r="K93" s="9" t="s">
        <v>19</v>
      </c>
      <c r="L93" s="9" t="s">
        <v>19</v>
      </c>
      <c r="M93" s="6"/>
    </row>
    <row r="94" spans="1:13" ht="32.4">
      <c r="A94" s="9">
        <v>91</v>
      </c>
      <c r="B94" s="12" t="s">
        <v>294</v>
      </c>
      <c r="C94" s="12" t="s">
        <v>295</v>
      </c>
      <c r="D94" s="12" t="s">
        <v>296</v>
      </c>
      <c r="E94" s="12" t="s">
        <v>170</v>
      </c>
      <c r="F94" s="15" t="s">
        <v>297</v>
      </c>
      <c r="G94" s="12">
        <v>1</v>
      </c>
      <c r="H94" s="12">
        <v>380</v>
      </c>
      <c r="I94" s="12">
        <f t="shared" si="1"/>
        <v>380</v>
      </c>
      <c r="J94" s="9" t="s">
        <v>19</v>
      </c>
      <c r="K94" s="9" t="s">
        <v>19</v>
      </c>
      <c r="L94" s="9" t="s">
        <v>19</v>
      </c>
      <c r="M94" s="6"/>
    </row>
    <row r="95" spans="1:13" ht="32.4">
      <c r="A95" s="9">
        <v>92</v>
      </c>
      <c r="B95" s="10" t="s">
        <v>298</v>
      </c>
      <c r="C95" s="10" t="s">
        <v>299</v>
      </c>
      <c r="D95" s="10" t="s">
        <v>190</v>
      </c>
      <c r="E95" s="12" t="s">
        <v>170</v>
      </c>
      <c r="F95" s="11" t="s">
        <v>300</v>
      </c>
      <c r="G95" s="10">
        <v>1</v>
      </c>
      <c r="H95" s="10">
        <v>380</v>
      </c>
      <c r="I95" s="12">
        <f t="shared" si="1"/>
        <v>380</v>
      </c>
      <c r="J95" s="9" t="s">
        <v>19</v>
      </c>
      <c r="K95" s="9" t="s">
        <v>19</v>
      </c>
      <c r="L95" s="9" t="s">
        <v>19</v>
      </c>
      <c r="M95" s="6"/>
    </row>
    <row r="96" spans="1:13">
      <c r="A96" s="9">
        <v>93</v>
      </c>
      <c r="B96" s="10" t="s">
        <v>301</v>
      </c>
      <c r="C96" s="10" t="s">
        <v>302</v>
      </c>
      <c r="D96" s="10" t="s">
        <v>303</v>
      </c>
      <c r="E96" s="10" t="s">
        <v>170</v>
      </c>
      <c r="F96" s="11" t="s">
        <v>304</v>
      </c>
      <c r="G96" s="10">
        <v>1</v>
      </c>
      <c r="H96" s="10">
        <v>1028</v>
      </c>
      <c r="I96" s="12">
        <f t="shared" si="1"/>
        <v>1028</v>
      </c>
      <c r="J96" s="9" t="s">
        <v>19</v>
      </c>
      <c r="K96" s="9" t="s">
        <v>19</v>
      </c>
      <c r="L96" s="9" t="s">
        <v>19</v>
      </c>
      <c r="M96" s="6"/>
    </row>
    <row r="97" spans="1:13">
      <c r="A97" s="9">
        <v>94</v>
      </c>
      <c r="B97" s="12" t="s">
        <v>305</v>
      </c>
      <c r="C97" s="12" t="s">
        <v>306</v>
      </c>
      <c r="D97" s="12" t="s">
        <v>174</v>
      </c>
      <c r="E97" s="12" t="s">
        <v>307</v>
      </c>
      <c r="F97" s="19">
        <v>9786263053151</v>
      </c>
      <c r="G97" s="12">
        <v>1</v>
      </c>
      <c r="H97" s="12">
        <v>360</v>
      </c>
      <c r="I97" s="12">
        <f t="shared" si="1"/>
        <v>360</v>
      </c>
      <c r="J97" s="9" t="s">
        <v>19</v>
      </c>
      <c r="K97" s="9" t="s">
        <v>19</v>
      </c>
      <c r="L97" s="9" t="s">
        <v>19</v>
      </c>
      <c r="M97" s="6"/>
    </row>
    <row r="98" spans="1:13" ht="32.4">
      <c r="A98" s="9">
        <v>95</v>
      </c>
      <c r="B98" s="12" t="s">
        <v>308</v>
      </c>
      <c r="C98" s="12" t="s">
        <v>309</v>
      </c>
      <c r="D98" s="12" t="s">
        <v>310</v>
      </c>
      <c r="E98" s="12" t="s">
        <v>307</v>
      </c>
      <c r="F98" s="19">
        <v>9789865071516</v>
      </c>
      <c r="G98" s="12">
        <v>1</v>
      </c>
      <c r="H98" s="12">
        <v>720</v>
      </c>
      <c r="I98" s="12">
        <f t="shared" si="1"/>
        <v>720</v>
      </c>
      <c r="J98" s="9" t="s">
        <v>19</v>
      </c>
      <c r="K98" s="9" t="s">
        <v>19</v>
      </c>
      <c r="L98" s="9" t="s">
        <v>19</v>
      </c>
      <c r="M98" s="6"/>
    </row>
    <row r="99" spans="1:13" ht="32.4">
      <c r="A99" s="9">
        <v>96</v>
      </c>
      <c r="B99" s="12" t="s">
        <v>311</v>
      </c>
      <c r="C99" s="12" t="s">
        <v>312</v>
      </c>
      <c r="D99" s="12" t="s">
        <v>313</v>
      </c>
      <c r="E99" s="12" t="s">
        <v>307</v>
      </c>
      <c r="F99" s="19">
        <v>9789863777731</v>
      </c>
      <c r="G99" s="12">
        <v>4</v>
      </c>
      <c r="H99" s="12">
        <v>420</v>
      </c>
      <c r="I99" s="12">
        <f t="shared" si="1"/>
        <v>1680</v>
      </c>
      <c r="J99" s="9" t="s">
        <v>19</v>
      </c>
      <c r="K99" s="9" t="s">
        <v>19</v>
      </c>
      <c r="L99" s="9" t="s">
        <v>19</v>
      </c>
      <c r="M99" s="6"/>
    </row>
    <row r="100" spans="1:13" ht="32.4">
      <c r="A100" s="9">
        <v>97</v>
      </c>
      <c r="B100" s="10" t="s">
        <v>314</v>
      </c>
      <c r="C100" s="10" t="s">
        <v>315</v>
      </c>
      <c r="D100" s="10" t="s">
        <v>316</v>
      </c>
      <c r="E100" s="10" t="s">
        <v>170</v>
      </c>
      <c r="F100" s="11" t="s">
        <v>317</v>
      </c>
      <c r="G100" s="10">
        <v>1</v>
      </c>
      <c r="H100" s="10">
        <v>490</v>
      </c>
      <c r="I100" s="12">
        <f t="shared" si="1"/>
        <v>490</v>
      </c>
      <c r="J100" s="9" t="s">
        <v>19</v>
      </c>
      <c r="K100" s="9" t="s">
        <v>19</v>
      </c>
      <c r="L100" s="9" t="s">
        <v>19</v>
      </c>
      <c r="M100" s="6"/>
    </row>
    <row r="101" spans="1:13" ht="48.6">
      <c r="A101" s="9">
        <v>98</v>
      </c>
      <c r="B101" s="10" t="s">
        <v>318</v>
      </c>
      <c r="C101" s="10" t="s">
        <v>319</v>
      </c>
      <c r="D101" s="10" t="s">
        <v>316</v>
      </c>
      <c r="E101" s="10" t="s">
        <v>170</v>
      </c>
      <c r="F101" s="11" t="s">
        <v>320</v>
      </c>
      <c r="G101" s="10">
        <v>1</v>
      </c>
      <c r="H101" s="10">
        <v>490</v>
      </c>
      <c r="I101" s="12">
        <f t="shared" si="1"/>
        <v>490</v>
      </c>
      <c r="J101" s="9" t="s">
        <v>19</v>
      </c>
      <c r="K101" s="9" t="s">
        <v>19</v>
      </c>
      <c r="L101" s="9" t="s">
        <v>19</v>
      </c>
      <c r="M101" s="6"/>
    </row>
    <row r="102" spans="1:13">
      <c r="A102" s="9">
        <v>99</v>
      </c>
      <c r="B102" s="12" t="s">
        <v>321</v>
      </c>
      <c r="C102" s="12" t="s">
        <v>322</v>
      </c>
      <c r="D102" s="20" t="s">
        <v>323</v>
      </c>
      <c r="E102" s="10" t="s">
        <v>170</v>
      </c>
      <c r="F102" s="19">
        <v>9789869933551</v>
      </c>
      <c r="G102" s="12">
        <v>4</v>
      </c>
      <c r="H102" s="12">
        <v>399</v>
      </c>
      <c r="I102" s="12">
        <f t="shared" si="1"/>
        <v>1596</v>
      </c>
      <c r="J102" s="9" t="s">
        <v>19</v>
      </c>
      <c r="K102" s="9" t="s">
        <v>19</v>
      </c>
      <c r="L102" s="9" t="s">
        <v>19</v>
      </c>
      <c r="M102" s="6"/>
    </row>
    <row r="103" spans="1:13">
      <c r="A103" s="9">
        <v>100</v>
      </c>
      <c r="B103" s="10" t="s">
        <v>324</v>
      </c>
      <c r="C103" s="10"/>
      <c r="D103" s="10" t="s">
        <v>325</v>
      </c>
      <c r="E103" s="10" t="s">
        <v>170</v>
      </c>
      <c r="F103" s="11" t="s">
        <v>438</v>
      </c>
      <c r="G103" s="10">
        <v>2</v>
      </c>
      <c r="H103" s="10">
        <v>999</v>
      </c>
      <c r="I103" s="12">
        <f t="shared" si="1"/>
        <v>1998</v>
      </c>
      <c r="J103" s="9" t="s">
        <v>19</v>
      </c>
      <c r="K103" s="9" t="s">
        <v>19</v>
      </c>
      <c r="L103" s="9" t="s">
        <v>19</v>
      </c>
      <c r="M103" s="6"/>
    </row>
    <row r="104" spans="1:13" ht="48.6">
      <c r="A104" s="9">
        <v>101</v>
      </c>
      <c r="B104" s="10" t="s">
        <v>326</v>
      </c>
      <c r="C104" s="10"/>
      <c r="D104" s="10" t="s">
        <v>327</v>
      </c>
      <c r="E104" s="12" t="s">
        <v>307</v>
      </c>
      <c r="F104" s="11" t="s">
        <v>328</v>
      </c>
      <c r="G104" s="10">
        <v>2</v>
      </c>
      <c r="H104" s="10">
        <v>520</v>
      </c>
      <c r="I104" s="12">
        <f t="shared" si="1"/>
        <v>1040</v>
      </c>
      <c r="J104" s="9" t="s">
        <v>19</v>
      </c>
      <c r="K104" s="9" t="s">
        <v>19</v>
      </c>
      <c r="L104" s="9" t="s">
        <v>19</v>
      </c>
      <c r="M104" s="6"/>
    </row>
    <row r="105" spans="1:13" ht="32.4">
      <c r="A105" s="9">
        <v>102</v>
      </c>
      <c r="B105" s="10" t="s">
        <v>329</v>
      </c>
      <c r="C105" s="20" t="s">
        <v>330</v>
      </c>
      <c r="D105" s="20" t="s">
        <v>331</v>
      </c>
      <c r="E105" s="12" t="s">
        <v>307</v>
      </c>
      <c r="F105" s="15" t="s">
        <v>332</v>
      </c>
      <c r="G105" s="20">
        <v>1</v>
      </c>
      <c r="H105" s="20">
        <v>3840</v>
      </c>
      <c r="I105" s="12">
        <f t="shared" si="1"/>
        <v>3840</v>
      </c>
      <c r="J105" s="14" t="s">
        <v>157</v>
      </c>
      <c r="K105" s="9" t="s">
        <v>19</v>
      </c>
      <c r="L105" s="9" t="s">
        <v>19</v>
      </c>
      <c r="M105" s="6"/>
    </row>
    <row r="106" spans="1:13" ht="48.6">
      <c r="A106" s="9">
        <v>103</v>
      </c>
      <c r="B106" s="10" t="s">
        <v>333</v>
      </c>
      <c r="C106" s="10"/>
      <c r="D106" s="10" t="s">
        <v>327</v>
      </c>
      <c r="E106" s="12" t="s">
        <v>307</v>
      </c>
      <c r="F106" s="11" t="s">
        <v>328</v>
      </c>
      <c r="G106" s="10">
        <v>1</v>
      </c>
      <c r="H106" s="10">
        <v>660</v>
      </c>
      <c r="I106" s="12">
        <f t="shared" si="1"/>
        <v>660</v>
      </c>
      <c r="J106" s="9" t="s">
        <v>19</v>
      </c>
      <c r="K106" s="9" t="s">
        <v>19</v>
      </c>
      <c r="L106" s="9" t="s">
        <v>19</v>
      </c>
      <c r="M106" s="6"/>
    </row>
    <row r="107" spans="1:13">
      <c r="A107" s="9">
        <v>104</v>
      </c>
      <c r="B107" s="10" t="s">
        <v>334</v>
      </c>
      <c r="C107" s="10" t="s">
        <v>335</v>
      </c>
      <c r="D107" s="10" t="s">
        <v>336</v>
      </c>
      <c r="E107" s="12" t="s">
        <v>307</v>
      </c>
      <c r="F107" s="11" t="s">
        <v>337</v>
      </c>
      <c r="G107" s="10">
        <v>1</v>
      </c>
      <c r="H107" s="10">
        <v>499</v>
      </c>
      <c r="I107" s="12">
        <f t="shared" si="1"/>
        <v>499</v>
      </c>
      <c r="J107" s="9" t="s">
        <v>19</v>
      </c>
      <c r="K107" s="9" t="s">
        <v>19</v>
      </c>
      <c r="L107" s="9" t="s">
        <v>19</v>
      </c>
      <c r="M107" s="6"/>
    </row>
    <row r="108" spans="1:13">
      <c r="A108" s="9">
        <v>105</v>
      </c>
      <c r="B108" s="12" t="s">
        <v>338</v>
      </c>
      <c r="C108" s="12" t="s">
        <v>339</v>
      </c>
      <c r="D108" s="12" t="s">
        <v>340</v>
      </c>
      <c r="E108" s="12" t="s">
        <v>307</v>
      </c>
      <c r="F108" s="19">
        <v>4713510941843</v>
      </c>
      <c r="G108" s="12">
        <v>1</v>
      </c>
      <c r="H108" s="12">
        <v>1200</v>
      </c>
      <c r="I108" s="12">
        <f t="shared" si="1"/>
        <v>1200</v>
      </c>
      <c r="J108" s="9" t="s">
        <v>19</v>
      </c>
      <c r="K108" s="9" t="s">
        <v>19</v>
      </c>
      <c r="L108" s="9" t="s">
        <v>19</v>
      </c>
      <c r="M108" s="6"/>
    </row>
    <row r="109" spans="1:13" ht="48.6">
      <c r="A109" s="9">
        <v>106</v>
      </c>
      <c r="B109" s="10" t="s">
        <v>341</v>
      </c>
      <c r="C109" s="10"/>
      <c r="D109" s="10" t="s">
        <v>213</v>
      </c>
      <c r="E109" s="12" t="s">
        <v>307</v>
      </c>
      <c r="F109" s="11" t="s">
        <v>342</v>
      </c>
      <c r="G109" s="10">
        <v>1</v>
      </c>
      <c r="H109" s="10">
        <v>620</v>
      </c>
      <c r="I109" s="12">
        <f t="shared" si="1"/>
        <v>620</v>
      </c>
      <c r="J109" s="9" t="s">
        <v>19</v>
      </c>
      <c r="K109" s="9" t="s">
        <v>19</v>
      </c>
      <c r="L109" s="9" t="s">
        <v>19</v>
      </c>
      <c r="M109" s="6"/>
    </row>
    <row r="110" spans="1:13" ht="32.4">
      <c r="A110" s="9">
        <v>107</v>
      </c>
      <c r="B110" s="12" t="s">
        <v>343</v>
      </c>
      <c r="C110" s="12" t="s">
        <v>344</v>
      </c>
      <c r="D110" s="12" t="s">
        <v>345</v>
      </c>
      <c r="E110" s="12" t="s">
        <v>307</v>
      </c>
      <c r="F110" s="15" t="s">
        <v>346</v>
      </c>
      <c r="G110" s="12">
        <v>15</v>
      </c>
      <c r="H110" s="12">
        <v>380</v>
      </c>
      <c r="I110" s="12">
        <f t="shared" si="1"/>
        <v>5700</v>
      </c>
      <c r="J110" s="9" t="s">
        <v>19</v>
      </c>
      <c r="K110" s="9" t="s">
        <v>19</v>
      </c>
      <c r="L110" s="9" t="s">
        <v>19</v>
      </c>
      <c r="M110" s="6"/>
    </row>
    <row r="111" spans="1:13" ht="32.4">
      <c r="A111" s="9">
        <v>108</v>
      </c>
      <c r="B111" s="10" t="s">
        <v>347</v>
      </c>
      <c r="C111" s="10" t="s">
        <v>348</v>
      </c>
      <c r="D111" s="10" t="s">
        <v>349</v>
      </c>
      <c r="E111" s="12" t="s">
        <v>307</v>
      </c>
      <c r="F111" s="11" t="s">
        <v>350</v>
      </c>
      <c r="G111" s="10">
        <v>1</v>
      </c>
      <c r="H111" s="10">
        <v>420</v>
      </c>
      <c r="I111" s="12">
        <f t="shared" si="1"/>
        <v>420</v>
      </c>
      <c r="J111" s="9" t="s">
        <v>19</v>
      </c>
      <c r="K111" s="9" t="s">
        <v>19</v>
      </c>
      <c r="L111" s="9" t="s">
        <v>19</v>
      </c>
      <c r="M111" s="6"/>
    </row>
    <row r="112" spans="1:13" ht="81">
      <c r="A112" s="9">
        <v>109</v>
      </c>
      <c r="B112" s="10" t="s">
        <v>351</v>
      </c>
      <c r="C112" s="10" t="s">
        <v>352</v>
      </c>
      <c r="D112" s="10" t="s">
        <v>213</v>
      </c>
      <c r="E112" s="12" t="s">
        <v>307</v>
      </c>
      <c r="F112" s="11" t="s">
        <v>353</v>
      </c>
      <c r="G112" s="10">
        <v>2</v>
      </c>
      <c r="H112" s="10">
        <v>600</v>
      </c>
      <c r="I112" s="12">
        <f t="shared" si="1"/>
        <v>1200</v>
      </c>
      <c r="J112" s="9" t="s">
        <v>19</v>
      </c>
      <c r="K112" s="9" t="s">
        <v>19</v>
      </c>
      <c r="L112" s="9" t="s">
        <v>19</v>
      </c>
      <c r="M112" s="6"/>
    </row>
    <row r="113" spans="1:13" ht="48.6">
      <c r="A113" s="9">
        <v>110</v>
      </c>
      <c r="B113" s="10" t="s">
        <v>354</v>
      </c>
      <c r="C113" s="10" t="s">
        <v>355</v>
      </c>
      <c r="D113" s="10" t="s">
        <v>356</v>
      </c>
      <c r="E113" s="12" t="s">
        <v>307</v>
      </c>
      <c r="F113" s="11" t="s">
        <v>357</v>
      </c>
      <c r="G113" s="10">
        <v>2</v>
      </c>
      <c r="H113" s="10">
        <v>700</v>
      </c>
      <c r="I113" s="12">
        <f t="shared" si="1"/>
        <v>1400</v>
      </c>
      <c r="J113" s="9" t="s">
        <v>19</v>
      </c>
      <c r="K113" s="9" t="s">
        <v>19</v>
      </c>
      <c r="L113" s="9" t="s">
        <v>19</v>
      </c>
      <c r="M113" s="6"/>
    </row>
    <row r="114" spans="1:13" ht="32.4">
      <c r="A114" s="9">
        <v>111</v>
      </c>
      <c r="B114" s="10" t="s">
        <v>358</v>
      </c>
      <c r="C114" s="10" t="s">
        <v>359</v>
      </c>
      <c r="D114" s="10" t="s">
        <v>356</v>
      </c>
      <c r="E114" s="12" t="s">
        <v>307</v>
      </c>
      <c r="F114" s="11" t="s">
        <v>360</v>
      </c>
      <c r="G114" s="10">
        <v>2</v>
      </c>
      <c r="H114" s="10">
        <v>890</v>
      </c>
      <c r="I114" s="12">
        <f t="shared" si="1"/>
        <v>1780</v>
      </c>
      <c r="J114" s="9" t="s">
        <v>19</v>
      </c>
      <c r="K114" s="9" t="s">
        <v>19</v>
      </c>
      <c r="L114" s="9" t="s">
        <v>19</v>
      </c>
      <c r="M114" s="6"/>
    </row>
    <row r="115" spans="1:13" ht="32.4">
      <c r="A115" s="9">
        <v>112</v>
      </c>
      <c r="B115" s="10" t="s">
        <v>361</v>
      </c>
      <c r="C115" s="10" t="s">
        <v>362</v>
      </c>
      <c r="D115" s="21" t="s">
        <v>363</v>
      </c>
      <c r="E115" s="12" t="s">
        <v>307</v>
      </c>
      <c r="F115" s="11" t="s">
        <v>364</v>
      </c>
      <c r="G115" s="10">
        <v>1</v>
      </c>
      <c r="H115" s="10">
        <v>390</v>
      </c>
      <c r="I115" s="12">
        <f t="shared" si="1"/>
        <v>390</v>
      </c>
      <c r="J115" s="9" t="s">
        <v>19</v>
      </c>
      <c r="K115" s="9" t="s">
        <v>19</v>
      </c>
      <c r="L115" s="9" t="s">
        <v>19</v>
      </c>
      <c r="M115" s="6"/>
    </row>
    <row r="116" spans="1:13" ht="32.4">
      <c r="A116" s="9">
        <v>113</v>
      </c>
      <c r="B116" s="22" t="s">
        <v>365</v>
      </c>
      <c r="C116" s="10" t="s">
        <v>366</v>
      </c>
      <c r="D116" s="10" t="s">
        <v>367</v>
      </c>
      <c r="E116" s="12" t="s">
        <v>307</v>
      </c>
      <c r="F116" s="11" t="s">
        <v>368</v>
      </c>
      <c r="G116" s="10">
        <v>1</v>
      </c>
      <c r="H116" s="23">
        <v>1360</v>
      </c>
      <c r="I116" s="12">
        <f t="shared" si="1"/>
        <v>1360</v>
      </c>
      <c r="J116" s="14" t="s">
        <v>157</v>
      </c>
      <c r="K116" s="9" t="s">
        <v>19</v>
      </c>
      <c r="L116" s="9" t="s">
        <v>19</v>
      </c>
      <c r="M116" s="6"/>
    </row>
    <row r="117" spans="1:13" ht="32.4">
      <c r="A117" s="9">
        <v>114</v>
      </c>
      <c r="B117" s="10" t="s">
        <v>369</v>
      </c>
      <c r="C117" s="10"/>
      <c r="D117" s="10" t="s">
        <v>370</v>
      </c>
      <c r="E117" s="12" t="s">
        <v>307</v>
      </c>
      <c r="F117" s="11" t="s">
        <v>371</v>
      </c>
      <c r="G117" s="10">
        <v>2</v>
      </c>
      <c r="H117" s="10">
        <v>520</v>
      </c>
      <c r="I117" s="12">
        <f t="shared" si="1"/>
        <v>1040</v>
      </c>
      <c r="J117" s="9" t="s">
        <v>19</v>
      </c>
      <c r="K117" s="9" t="s">
        <v>19</v>
      </c>
      <c r="L117" s="9" t="s">
        <v>19</v>
      </c>
      <c r="M117" s="6"/>
    </row>
    <row r="118" spans="1:13" ht="81">
      <c r="A118" s="9">
        <v>115</v>
      </c>
      <c r="B118" s="10" t="s">
        <v>372</v>
      </c>
      <c r="C118" s="10" t="s">
        <v>373</v>
      </c>
      <c r="D118" s="10" t="s">
        <v>374</v>
      </c>
      <c r="E118" s="12" t="s">
        <v>307</v>
      </c>
      <c r="F118" s="11" t="s">
        <v>375</v>
      </c>
      <c r="G118" s="10">
        <v>2</v>
      </c>
      <c r="H118" s="10">
        <v>400</v>
      </c>
      <c r="I118" s="12">
        <f t="shared" si="1"/>
        <v>800</v>
      </c>
      <c r="J118" s="9" t="s">
        <v>19</v>
      </c>
      <c r="K118" s="9" t="s">
        <v>19</v>
      </c>
      <c r="L118" s="9" t="s">
        <v>19</v>
      </c>
      <c r="M118" s="6"/>
    </row>
    <row r="119" spans="1:13" ht="32.4">
      <c r="A119" s="9">
        <v>116</v>
      </c>
      <c r="B119" s="10" t="s">
        <v>376</v>
      </c>
      <c r="C119" s="10" t="s">
        <v>377</v>
      </c>
      <c r="D119" s="10" t="s">
        <v>325</v>
      </c>
      <c r="E119" s="12" t="s">
        <v>307</v>
      </c>
      <c r="F119" s="11" t="s">
        <v>378</v>
      </c>
      <c r="G119" s="10">
        <v>2</v>
      </c>
      <c r="H119" s="10">
        <v>1499</v>
      </c>
      <c r="I119" s="12">
        <f t="shared" si="1"/>
        <v>2998</v>
      </c>
      <c r="J119" s="9" t="s">
        <v>19</v>
      </c>
      <c r="K119" s="9" t="s">
        <v>19</v>
      </c>
      <c r="L119" s="9" t="s">
        <v>19</v>
      </c>
      <c r="M119" s="6"/>
    </row>
    <row r="120" spans="1:13" ht="64.8">
      <c r="A120" s="9">
        <v>117</v>
      </c>
      <c r="B120" s="10" t="s">
        <v>379</v>
      </c>
      <c r="C120" s="10" t="s">
        <v>380</v>
      </c>
      <c r="D120" s="10" t="s">
        <v>213</v>
      </c>
      <c r="E120" s="12" t="s">
        <v>307</v>
      </c>
      <c r="F120" s="11" t="s">
        <v>381</v>
      </c>
      <c r="G120" s="10">
        <v>1</v>
      </c>
      <c r="H120" s="10">
        <v>650</v>
      </c>
      <c r="I120" s="12">
        <f t="shared" si="1"/>
        <v>650</v>
      </c>
      <c r="J120" s="9" t="s">
        <v>19</v>
      </c>
      <c r="K120" s="9" t="s">
        <v>19</v>
      </c>
      <c r="L120" s="9" t="s">
        <v>19</v>
      </c>
      <c r="M120" s="6"/>
    </row>
    <row r="121" spans="1:13" ht="32.4">
      <c r="A121" s="9">
        <v>118</v>
      </c>
      <c r="B121" s="10" t="s">
        <v>382</v>
      </c>
      <c r="C121" s="10" t="s">
        <v>383</v>
      </c>
      <c r="D121" s="10" t="s">
        <v>384</v>
      </c>
      <c r="E121" s="12" t="s">
        <v>307</v>
      </c>
      <c r="F121" s="11" t="s">
        <v>385</v>
      </c>
      <c r="G121" s="10">
        <v>1</v>
      </c>
      <c r="H121" s="10">
        <v>480</v>
      </c>
      <c r="I121" s="12">
        <f t="shared" si="1"/>
        <v>480</v>
      </c>
      <c r="J121" s="9" t="s">
        <v>19</v>
      </c>
      <c r="K121" s="9" t="s">
        <v>19</v>
      </c>
      <c r="L121" s="9" t="s">
        <v>19</v>
      </c>
      <c r="M121" s="6"/>
    </row>
    <row r="122" spans="1:13" ht="48.6">
      <c r="A122" s="9">
        <v>119</v>
      </c>
      <c r="B122" s="10" t="s">
        <v>386</v>
      </c>
      <c r="C122" s="10" t="s">
        <v>380</v>
      </c>
      <c r="D122" s="10" t="s">
        <v>213</v>
      </c>
      <c r="E122" s="12" t="s">
        <v>307</v>
      </c>
      <c r="F122" s="11" t="s">
        <v>387</v>
      </c>
      <c r="G122" s="10">
        <v>1</v>
      </c>
      <c r="H122" s="10">
        <v>500</v>
      </c>
      <c r="I122" s="12">
        <f t="shared" si="1"/>
        <v>500</v>
      </c>
      <c r="J122" s="9" t="s">
        <v>19</v>
      </c>
      <c r="K122" s="9" t="s">
        <v>19</v>
      </c>
      <c r="L122" s="9" t="s">
        <v>19</v>
      </c>
      <c r="M122" s="6"/>
    </row>
    <row r="123" spans="1:13" ht="32.4">
      <c r="A123" s="9">
        <v>120</v>
      </c>
      <c r="B123" s="10" t="s">
        <v>388</v>
      </c>
      <c r="C123" s="10" t="s">
        <v>389</v>
      </c>
      <c r="D123" s="10" t="s">
        <v>390</v>
      </c>
      <c r="E123" s="12" t="s">
        <v>307</v>
      </c>
      <c r="F123" s="11" t="s">
        <v>391</v>
      </c>
      <c r="G123" s="10">
        <v>2</v>
      </c>
      <c r="H123" s="10">
        <v>450</v>
      </c>
      <c r="I123" s="12">
        <f t="shared" si="1"/>
        <v>900</v>
      </c>
      <c r="J123" s="9" t="s">
        <v>19</v>
      </c>
      <c r="K123" s="9" t="s">
        <v>19</v>
      </c>
      <c r="L123" s="9" t="s">
        <v>19</v>
      </c>
      <c r="M123" s="6"/>
    </row>
    <row r="124" spans="1:13" ht="48.6">
      <c r="A124" s="9">
        <v>121</v>
      </c>
      <c r="B124" s="10" t="s">
        <v>392</v>
      </c>
      <c r="C124" s="10" t="s">
        <v>389</v>
      </c>
      <c r="D124" s="10" t="s">
        <v>390</v>
      </c>
      <c r="E124" s="12" t="s">
        <v>307</v>
      </c>
      <c r="F124" s="11" t="s">
        <v>393</v>
      </c>
      <c r="G124" s="10">
        <v>1</v>
      </c>
      <c r="H124" s="10">
        <v>250</v>
      </c>
      <c r="I124" s="12">
        <f t="shared" si="1"/>
        <v>250</v>
      </c>
      <c r="J124" s="9" t="s">
        <v>19</v>
      </c>
      <c r="K124" s="9" t="s">
        <v>19</v>
      </c>
      <c r="L124" s="9" t="s">
        <v>19</v>
      </c>
      <c r="M124" s="6"/>
    </row>
    <row r="125" spans="1:13">
      <c r="A125" s="9">
        <v>122</v>
      </c>
      <c r="B125" s="10" t="s">
        <v>394</v>
      </c>
      <c r="C125" s="10" t="s">
        <v>395</v>
      </c>
      <c r="D125" s="10" t="s">
        <v>325</v>
      </c>
      <c r="E125" s="12" t="s">
        <v>307</v>
      </c>
      <c r="F125" s="11" t="s">
        <v>396</v>
      </c>
      <c r="G125" s="10">
        <v>1</v>
      </c>
      <c r="H125" s="10">
        <v>880</v>
      </c>
      <c r="I125" s="12">
        <f t="shared" si="1"/>
        <v>880</v>
      </c>
      <c r="J125" s="9" t="s">
        <v>19</v>
      </c>
      <c r="K125" s="9" t="s">
        <v>19</v>
      </c>
      <c r="L125" s="9" t="s">
        <v>19</v>
      </c>
      <c r="M125" s="6"/>
    </row>
    <row r="126" spans="1:13" ht="32.4">
      <c r="A126" s="9">
        <v>123</v>
      </c>
      <c r="B126" s="12" t="s">
        <v>397</v>
      </c>
      <c r="C126" s="12" t="s">
        <v>398</v>
      </c>
      <c r="D126" s="12" t="s">
        <v>399</v>
      </c>
      <c r="E126" s="12" t="s">
        <v>307</v>
      </c>
      <c r="F126" s="15" t="s">
        <v>400</v>
      </c>
      <c r="G126" s="12">
        <v>1</v>
      </c>
      <c r="H126" s="12">
        <v>380</v>
      </c>
      <c r="I126" s="12">
        <f t="shared" si="1"/>
        <v>380</v>
      </c>
      <c r="J126" s="9" t="s">
        <v>19</v>
      </c>
      <c r="K126" s="9" t="s">
        <v>19</v>
      </c>
      <c r="L126" s="9" t="s">
        <v>19</v>
      </c>
      <c r="M126" s="6"/>
    </row>
    <row r="127" spans="1:13" ht="32.4">
      <c r="A127" s="9">
        <v>124</v>
      </c>
      <c r="B127" s="12" t="s">
        <v>401</v>
      </c>
      <c r="C127" s="12" t="s">
        <v>402</v>
      </c>
      <c r="D127" s="12" t="s">
        <v>399</v>
      </c>
      <c r="E127" s="12" t="s">
        <v>307</v>
      </c>
      <c r="F127" s="15" t="s">
        <v>403</v>
      </c>
      <c r="G127" s="12">
        <v>1</v>
      </c>
      <c r="H127" s="12">
        <v>380</v>
      </c>
      <c r="I127" s="12">
        <f t="shared" si="1"/>
        <v>380</v>
      </c>
      <c r="J127" s="9" t="s">
        <v>19</v>
      </c>
      <c r="K127" s="9" t="s">
        <v>19</v>
      </c>
      <c r="L127" s="9" t="s">
        <v>19</v>
      </c>
      <c r="M127" s="6"/>
    </row>
    <row r="128" spans="1:13" ht="32.4">
      <c r="A128" s="9">
        <v>125</v>
      </c>
      <c r="B128" s="12" t="s">
        <v>404</v>
      </c>
      <c r="C128" s="12" t="s">
        <v>405</v>
      </c>
      <c r="D128" s="12" t="s">
        <v>406</v>
      </c>
      <c r="E128" s="12" t="s">
        <v>307</v>
      </c>
      <c r="F128" s="15" t="s">
        <v>407</v>
      </c>
      <c r="G128" s="12">
        <v>1</v>
      </c>
      <c r="H128" s="12">
        <v>300</v>
      </c>
      <c r="I128" s="12">
        <f t="shared" si="1"/>
        <v>300</v>
      </c>
      <c r="J128" s="9" t="s">
        <v>19</v>
      </c>
      <c r="K128" s="9" t="s">
        <v>19</v>
      </c>
      <c r="L128" s="9" t="s">
        <v>19</v>
      </c>
      <c r="M128" s="6"/>
    </row>
    <row r="129" spans="1:13">
      <c r="A129" s="9">
        <v>126</v>
      </c>
      <c r="B129" s="20" t="s">
        <v>408</v>
      </c>
      <c r="C129" s="20" t="s">
        <v>409</v>
      </c>
      <c r="D129" s="20" t="s">
        <v>410</v>
      </c>
      <c r="E129" s="20" t="s">
        <v>170</v>
      </c>
      <c r="F129" s="15" t="s">
        <v>411</v>
      </c>
      <c r="G129" s="20">
        <v>4</v>
      </c>
      <c r="H129" s="20">
        <v>320</v>
      </c>
      <c r="I129" s="12">
        <f t="shared" si="1"/>
        <v>1280</v>
      </c>
      <c r="J129" s="9" t="s">
        <v>19</v>
      </c>
      <c r="K129" s="9" t="s">
        <v>19</v>
      </c>
      <c r="L129" s="9" t="s">
        <v>19</v>
      </c>
      <c r="M129" s="6"/>
    </row>
    <row r="130" spans="1:13" ht="32.4">
      <c r="A130" s="9">
        <v>127</v>
      </c>
      <c r="B130" s="12" t="s">
        <v>412</v>
      </c>
      <c r="C130" s="12" t="s">
        <v>219</v>
      </c>
      <c r="D130" s="12" t="s">
        <v>254</v>
      </c>
      <c r="E130" s="12" t="s">
        <v>307</v>
      </c>
      <c r="F130" s="15" t="s">
        <v>413</v>
      </c>
      <c r="G130" s="12">
        <v>1</v>
      </c>
      <c r="H130" s="12">
        <v>399</v>
      </c>
      <c r="I130" s="12">
        <f t="shared" si="1"/>
        <v>399</v>
      </c>
      <c r="J130" s="9" t="s">
        <v>19</v>
      </c>
      <c r="K130" s="9" t="s">
        <v>19</v>
      </c>
      <c r="L130" s="9" t="s">
        <v>19</v>
      </c>
      <c r="M130" s="6"/>
    </row>
    <row r="131" spans="1:13" ht="32.4">
      <c r="A131" s="9">
        <v>128</v>
      </c>
      <c r="B131" s="12" t="s">
        <v>414</v>
      </c>
      <c r="C131" s="12" t="s">
        <v>219</v>
      </c>
      <c r="D131" s="12" t="s">
        <v>254</v>
      </c>
      <c r="E131" s="12" t="s">
        <v>307</v>
      </c>
      <c r="F131" s="15" t="s">
        <v>415</v>
      </c>
      <c r="G131" s="12">
        <v>1</v>
      </c>
      <c r="H131" s="12">
        <v>450</v>
      </c>
      <c r="I131" s="12">
        <f t="shared" si="1"/>
        <v>450</v>
      </c>
      <c r="J131" s="9" t="s">
        <v>19</v>
      </c>
      <c r="K131" s="9" t="s">
        <v>19</v>
      </c>
      <c r="L131" s="9" t="s">
        <v>19</v>
      </c>
      <c r="M131" s="6"/>
    </row>
    <row r="132" spans="1:13">
      <c r="A132" s="9">
        <v>129</v>
      </c>
      <c r="B132" s="10" t="s">
        <v>416</v>
      </c>
      <c r="C132" s="10" t="s">
        <v>302</v>
      </c>
      <c r="D132" s="10" t="s">
        <v>303</v>
      </c>
      <c r="E132" s="12" t="s">
        <v>307</v>
      </c>
      <c r="F132" s="11" t="s">
        <v>417</v>
      </c>
      <c r="G132" s="10">
        <v>1</v>
      </c>
      <c r="H132" s="10">
        <v>720</v>
      </c>
      <c r="I132" s="12">
        <f t="shared" ref="I132:I138" si="2">G132*H132</f>
        <v>720</v>
      </c>
      <c r="J132" s="9" t="s">
        <v>19</v>
      </c>
      <c r="K132" s="9" t="s">
        <v>19</v>
      </c>
      <c r="L132" s="9" t="s">
        <v>19</v>
      </c>
      <c r="M132" s="6"/>
    </row>
    <row r="133" spans="1:13">
      <c r="A133" s="9">
        <v>130</v>
      </c>
      <c r="B133" s="10" t="s">
        <v>418</v>
      </c>
      <c r="C133" s="10" t="s">
        <v>302</v>
      </c>
      <c r="D133" s="10" t="s">
        <v>303</v>
      </c>
      <c r="E133" s="12" t="s">
        <v>307</v>
      </c>
      <c r="F133" s="11" t="s">
        <v>419</v>
      </c>
      <c r="G133" s="10">
        <v>1</v>
      </c>
      <c r="H133" s="10">
        <v>450</v>
      </c>
      <c r="I133" s="12">
        <f t="shared" si="2"/>
        <v>450</v>
      </c>
      <c r="J133" s="9" t="s">
        <v>19</v>
      </c>
      <c r="K133" s="9" t="s">
        <v>19</v>
      </c>
      <c r="L133" s="9" t="s">
        <v>19</v>
      </c>
      <c r="M133" s="6"/>
    </row>
    <row r="134" spans="1:13" ht="32.4">
      <c r="A134" s="9">
        <v>131</v>
      </c>
      <c r="B134" s="10" t="s">
        <v>420</v>
      </c>
      <c r="C134" s="10" t="s">
        <v>302</v>
      </c>
      <c r="D134" s="10" t="s">
        <v>421</v>
      </c>
      <c r="E134" s="12" t="s">
        <v>307</v>
      </c>
      <c r="F134" s="11" t="s">
        <v>422</v>
      </c>
      <c r="G134" s="10">
        <v>1</v>
      </c>
      <c r="H134" s="10">
        <v>1080</v>
      </c>
      <c r="I134" s="12">
        <f t="shared" si="2"/>
        <v>1080</v>
      </c>
      <c r="J134" s="9" t="s">
        <v>19</v>
      </c>
      <c r="K134" s="9" t="s">
        <v>19</v>
      </c>
      <c r="L134" s="9" t="s">
        <v>19</v>
      </c>
      <c r="M134" s="6"/>
    </row>
    <row r="135" spans="1:13" ht="32.4">
      <c r="A135" s="9">
        <v>132</v>
      </c>
      <c r="B135" s="10" t="s">
        <v>423</v>
      </c>
      <c r="C135" s="10" t="s">
        <v>389</v>
      </c>
      <c r="D135" s="10" t="s">
        <v>327</v>
      </c>
      <c r="E135" s="12" t="s">
        <v>307</v>
      </c>
      <c r="F135" s="11" t="s">
        <v>424</v>
      </c>
      <c r="G135" s="10">
        <v>1</v>
      </c>
      <c r="H135" s="10">
        <v>620</v>
      </c>
      <c r="I135" s="12">
        <f t="shared" si="2"/>
        <v>620</v>
      </c>
      <c r="J135" s="9" t="s">
        <v>19</v>
      </c>
      <c r="K135" s="9" t="s">
        <v>19</v>
      </c>
      <c r="L135" s="9" t="s">
        <v>19</v>
      </c>
      <c r="M135" s="6"/>
    </row>
    <row r="136" spans="1:13" ht="48.6">
      <c r="A136" s="9">
        <v>133</v>
      </c>
      <c r="B136" s="10" t="s">
        <v>425</v>
      </c>
      <c r="C136" s="10" t="s">
        <v>359</v>
      </c>
      <c r="D136" s="10" t="s">
        <v>356</v>
      </c>
      <c r="E136" s="12" t="s">
        <v>307</v>
      </c>
      <c r="F136" s="11" t="s">
        <v>426</v>
      </c>
      <c r="G136" s="10">
        <v>2</v>
      </c>
      <c r="H136" s="10">
        <v>1080</v>
      </c>
      <c r="I136" s="12">
        <f t="shared" si="2"/>
        <v>2160</v>
      </c>
      <c r="J136" s="9" t="s">
        <v>19</v>
      </c>
      <c r="K136" s="9" t="s">
        <v>19</v>
      </c>
      <c r="L136" s="9" t="s">
        <v>19</v>
      </c>
      <c r="M136" s="6"/>
    </row>
    <row r="137" spans="1:13" ht="48.6">
      <c r="A137" s="9">
        <v>134</v>
      </c>
      <c r="B137" s="10" t="s">
        <v>427</v>
      </c>
      <c r="C137" s="10" t="s">
        <v>359</v>
      </c>
      <c r="D137" s="10" t="s">
        <v>356</v>
      </c>
      <c r="E137" s="12" t="s">
        <v>307</v>
      </c>
      <c r="F137" s="15" t="s">
        <v>428</v>
      </c>
      <c r="G137" s="10">
        <v>2</v>
      </c>
      <c r="H137" s="10">
        <v>690</v>
      </c>
      <c r="I137" s="12">
        <f t="shared" si="2"/>
        <v>1380</v>
      </c>
      <c r="J137" s="9" t="s">
        <v>19</v>
      </c>
      <c r="K137" s="9" t="s">
        <v>19</v>
      </c>
      <c r="L137" s="9" t="s">
        <v>19</v>
      </c>
      <c r="M137" s="6"/>
    </row>
    <row r="138" spans="1:13">
      <c r="A138" s="9">
        <v>135</v>
      </c>
      <c r="B138" s="12" t="s">
        <v>429</v>
      </c>
      <c r="C138" s="12" t="s">
        <v>430</v>
      </c>
      <c r="D138" s="12" t="s">
        <v>431</v>
      </c>
      <c r="E138" s="12" t="s">
        <v>307</v>
      </c>
      <c r="F138" s="19">
        <v>9789862357729</v>
      </c>
      <c r="G138" s="12">
        <v>4</v>
      </c>
      <c r="H138" s="12">
        <v>340</v>
      </c>
      <c r="I138" s="12">
        <f t="shared" si="2"/>
        <v>1360</v>
      </c>
      <c r="J138" s="9" t="s">
        <v>19</v>
      </c>
      <c r="K138" s="9" t="s">
        <v>19</v>
      </c>
      <c r="L138" s="9" t="s">
        <v>19</v>
      </c>
      <c r="M138" s="6"/>
    </row>
    <row r="139" spans="1:13">
      <c r="A139" s="24" t="s">
        <v>11</v>
      </c>
      <c r="B139" s="25"/>
      <c r="C139" s="25"/>
      <c r="D139" s="25"/>
      <c r="E139" s="24"/>
      <c r="F139" s="24"/>
      <c r="G139" s="26">
        <f>SUM(G4:G138)</f>
        <v>255</v>
      </c>
      <c r="H139" s="26"/>
      <c r="I139" s="26">
        <f>SUM(I4:I138)</f>
        <v>120594</v>
      </c>
      <c r="J139" s="25"/>
      <c r="K139" s="25"/>
      <c r="L139" s="25"/>
      <c r="M139" s="1"/>
    </row>
    <row r="140" spans="1:13" ht="267.75" customHeight="1">
      <c r="A140" s="27" t="s">
        <v>435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</row>
    <row r="141" spans="1:13" ht="82.5" customHeight="1">
      <c r="A141" s="35" t="s">
        <v>433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</sheetData>
  <mergeCells count="4">
    <mergeCell ref="A140:M140"/>
    <mergeCell ref="A1:M1"/>
    <mergeCell ref="A2:M2"/>
    <mergeCell ref="A141:M141"/>
  </mergeCells>
  <phoneticPr fontId="1" type="noConversion"/>
  <conditionalFormatting sqref="B11:B138 B4">
    <cfRule type="expression" dxfId="0" priority="5" stopIfTrue="1">
      <formula>AND(COUNTIF(#REF!,B4)+COUNTIF($B$2:$B$178,B4)&gt;1,NOT(ISBLANK(B4)))</formula>
    </cfRule>
  </conditionalFormatting>
  <hyperlinks>
    <hyperlink ref="D126" r:id="rId1" display="https://www.books.com.tw/web/sys_puballb/books/?pubid=asif"/>
    <hyperlink ref="C126" r:id="rId2" display="https://search.books.com.tw/search/query/key/%E5%B7%9D%E7%94%B0%E6%B5%A9%E5%BF%97/adv_author/1/"/>
    <hyperlink ref="C127" r:id="rId3" display="https://search.books.com.tw/search/query/key/%E6%9D%91%E5%B1%B1%E5%B7%A7/adv_author/1/"/>
    <hyperlink ref="D127" r:id="rId4" display="https://www.books.com.tw/web/sys_puballb/books/?pubid=asif"/>
  </hyperlinks>
  <printOptions horizontalCentered="1"/>
  <pageMargins left="0.25" right="0.25" top="0.75" bottom="0.75" header="0.3" footer="0.3"/>
  <pageSetup paperSize="9" scale="89" fitToHeight="0" orientation="landscape" r:id="rId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CS12</cp:lastModifiedBy>
  <cp:lastPrinted>2022-12-22T09:41:32Z</cp:lastPrinted>
  <dcterms:created xsi:type="dcterms:W3CDTF">2012-07-23T02:09:03Z</dcterms:created>
  <dcterms:modified xsi:type="dcterms:W3CDTF">2022-12-27T06:40:00Z</dcterms:modified>
</cp:coreProperties>
</file>